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F Sample\"/>
    </mc:Choice>
  </mc:AlternateContent>
  <bookViews>
    <workbookView xWindow="0" yWindow="0" windowWidth="19200" windowHeight="11595" activeTab="4"/>
  </bookViews>
  <sheets>
    <sheet name="6F" sheetId="8" r:id="rId1"/>
    <sheet name="5F" sheetId="7" r:id="rId2"/>
    <sheet name="4F" sheetId="6" r:id="rId3"/>
    <sheet name="3F" sheetId="5" r:id="rId4"/>
    <sheet name="3F - 4F - 5F - 6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<sst xmlns="http://schemas.openxmlformats.org/spreadsheetml/2006/main" count="74" uniqueCount="26">
  <si>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</si>
  <si>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</si>
  <si>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</si>
  <si>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</si>
  <si>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</si>
  <si>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</si>
  <si>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</si>
  <si>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</si>
  <si>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</si>
  <si>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</si>
  <si>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</si>
  <si>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</si>
  <si>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</si>
  <si>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</si>
  <si>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</si>
  <si>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</si>
  <si>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</si>
  <si>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</si>
  <si>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</si>
  <si>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</si>
  <si>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</si>
  <si>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</si>
  <si>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3F</t>
  </si>
  <si>
    <t>4F</t>
  </si>
  <si>
    <t>5F</t>
  </si>
  <si>
    <t>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</si>
</sst>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'3F - 4F - 5F - 6F'!$B$1:$E$1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- 6F'!$E$3:$E$92</c:f>
              <c:numCache>
                <c:formatCode>0.000</c:formatCode>
                <c:ptCount val="90"/>
                <c:pt idx="0">
                  <c:v>0.54524614652450976</c:v>
                </c:pt>
                <c:pt idx="1">
                  <c:v>0.57035857412753832</c:v>
                </c:pt>
                <c:pt idx="2">
                  <c:v>0.55279445538271943</c:v>
                </c:pt>
                <c:pt idx="3">
                  <c:v>0.59180424047847058</c:v>
                </c:pt>
                <c:pt idx="4">
                  <c:v>0.69016891217413789</c:v>
                </c:pt>
                <c:pt idx="5">
                  <c:v>0.76164580974151852</c:v>
                </c:pt>
                <c:pt idx="6">
                  <c:v>0.61789825665455678</c:v>
                </c:pt>
                <c:pt idx="7">
                  <c:v>0.55213845872649647</c:v>
                </c:pt>
                <c:pt idx="8">
                  <c:v>0.57904869544468629</c:v>
                </c:pt>
                <c:pt idx="9">
                  <c:v>0.56904426498764971</c:v>
                </c:pt>
                <c:pt idx="10">
                  <c:v>0.56564034814156861</c:v>
                </c:pt>
                <c:pt idx="11">
                  <c:v>0.64440011802472386</c:v>
                </c:pt>
                <c:pt idx="12">
                  <c:v>0.5909675646757222</c:v>
                </c:pt>
                <c:pt idx="13">
                  <c:v>0.61091078307037006</c:v>
                </c:pt>
                <c:pt idx="14">
                  <c:v>0.55679561375989595</c:v>
                </c:pt>
                <c:pt idx="15">
                  <c:v>0.54397731977541408</c:v>
                </c:pt>
                <c:pt idx="16">
                  <c:v>0.63175472442083747</c:v>
                </c:pt>
                <c:pt idx="17">
                  <c:v>0.5793115626173615</c:v>
                </c:pt>
                <c:pt idx="18">
                  <c:v>0.71144857751636881</c:v>
                </c:pt>
                <c:pt idx="19">
                  <c:v>0.52156272964913408</c:v>
                </c:pt>
                <c:pt idx="20">
                  <c:v>0.52473791103921774</c:v>
                </c:pt>
                <c:pt idx="21">
                  <c:v>0.53402716893474889</c:v>
                </c:pt>
                <c:pt idx="22">
                  <c:v>0.5260379244141451</c:v>
                </c:pt>
                <c:pt idx="23">
                  <c:v>0.52695002081074038</c:v>
                </c:pt>
                <c:pt idx="24">
                  <c:v>0.58588286500708853</c:v>
                </c:pt>
                <c:pt idx="25">
                  <c:v>0.51112944467954047</c:v>
                </c:pt>
                <c:pt idx="26">
                  <c:v>0.50313992695900367</c:v>
                </c:pt>
                <c:pt idx="27">
                  <c:v>0.56067296019441948</c:v>
                </c:pt>
                <c:pt idx="28">
                  <c:v>0.54942737497435956</c:v>
                </c:pt>
                <c:pt idx="29">
                  <c:v>0.68945285165269365</c:v>
                </c:pt>
                <c:pt idx="30">
                  <c:v>0.53004137441222665</c:v>
                </c:pt>
                <c:pt idx="31">
                  <c:v>0.50116373486714183</c:v>
                </c:pt>
                <c:pt idx="32">
                  <c:v>0.52897368548199064</c:v>
                </c:pt>
                <c:pt idx="33">
                  <c:v>0.51300168923327927</c:v>
                </c:pt>
                <c:pt idx="34">
                  <c:v>0.53726998447273155</c:v>
                </c:pt>
                <c:pt idx="35">
                  <c:v>0.53166892028459833</c:v>
                </c:pt>
                <c:pt idx="36">
                  <c:v>0.62938278650247148</c:v>
                </c:pt>
                <c:pt idx="37">
                  <c:v>0.57465224418831107</c:v>
                </c:pt>
                <c:pt idx="38">
                  <c:v>0.58605830486475397</c:v>
                </c:pt>
                <c:pt idx="39">
                  <c:v>0.51856632667213776</c:v>
                </c:pt>
                <c:pt idx="40">
                  <c:v>0.54269842148020286</c:v>
                </c:pt>
                <c:pt idx="41">
                  <c:v>0.53967183441580036</c:v>
                </c:pt>
                <c:pt idx="42">
                  <c:v>0.53467609217743883</c:v>
                </c:pt>
                <c:pt idx="43">
                  <c:v>0.53730538364245806</c:v>
                </c:pt>
                <c:pt idx="44">
                  <c:v>0.54990656718222097</c:v>
                </c:pt>
                <c:pt idx="45">
                  <c:v>0.67664926767053979</c:v>
                </c:pt>
                <c:pt idx="46">
                  <c:v>0.56450122986595086</c:v>
                </c:pt>
                <c:pt idx="47">
                  <c:v>0.56851925110338652</c:v>
                </c:pt>
                <c:pt idx="48">
                  <c:v>0.54600330906930283</c:v>
                </c:pt>
                <c:pt idx="49">
                  <c:v>0.58589003811085549</c:v>
                </c:pt>
                <c:pt idx="50">
                  <c:v>0.78174113707955273</c:v>
                </c:pt>
                <c:pt idx="51">
                  <c:v>0.71347685501947022</c:v>
                </c:pt>
                <c:pt idx="52">
                  <c:v>0.61517290672750313</c:v>
                </c:pt>
                <c:pt idx="53">
                  <c:v>0.55674045556202334</c:v>
                </c:pt>
                <c:pt idx="54">
                  <c:v>0.58617664073204134</c:v>
                </c:pt>
                <c:pt idx="55">
                  <c:v>0.54425298823431545</c:v>
                </c:pt>
                <c:pt idx="56">
                  <c:v>0.60007658611490999</c:v>
                </c:pt>
                <c:pt idx="57">
                  <c:v>0.54781508861322814</c:v>
                </c:pt>
                <c:pt idx="58">
                  <c:v>0.57659170665871395</c:v>
                </c:pt>
                <c:pt idx="59">
                  <c:v>0.56561572584829911</c:v>
                </c:pt>
                <c:pt idx="60">
                  <c:v>0.65258596074157027</c:v>
                </c:pt>
                <c:pt idx="61">
                  <c:v>0.6876345815686814</c:v>
                </c:pt>
                <c:pt idx="62">
                  <c:v>0.55556321404066833</c:v>
                </c:pt>
                <c:pt idx="63">
                  <c:v>0.54096827701977368</c:v>
                </c:pt>
                <c:pt idx="64">
                  <c:v>0.53852094468591294</c:v>
                </c:pt>
                <c:pt idx="65">
                  <c:v>0.67079597131416902</c:v>
                </c:pt>
                <c:pt idx="66">
                  <c:v>0.55634790412240887</c:v>
                </c:pt>
                <c:pt idx="67">
                  <c:v>0.54250509004550074</c:v>
                </c:pt>
                <c:pt idx="68">
                  <c:v>0.55067628687388026</c:v>
                </c:pt>
                <c:pt idx="69">
                  <c:v>0.61498146093959605</c:v>
                </c:pt>
                <c:pt idx="70">
                  <c:v>0.62100329467269211</c:v>
                </c:pt>
                <c:pt idx="71">
                  <c:v>0.64528425586914084</c:v>
                </c:pt>
                <c:pt idx="72">
                  <c:v>0.61693980585051256</c:v>
                </c:pt>
                <c:pt idx="73">
                  <c:v>0.57737175629037507</c:v>
                </c:pt>
                <c:pt idx="74">
                  <c:v>0.56389362880480975</c:v>
                </c:pt>
                <c:pt idx="75">
                  <c:v>0.5800010773454376</c:v>
                </c:pt>
                <c:pt idx="76">
                  <c:v>0.67747613117769312</c:v>
                </c:pt>
                <c:pt idx="77">
                  <c:v>0.56223098283835127</c:v>
                </c:pt>
                <c:pt idx="78">
                  <c:v>0.61733913382027517</c:v>
                </c:pt>
                <c:pt idx="79">
                  <c:v>0.58085632048757196</c:v>
                </c:pt>
                <c:pt idx="80">
                  <c:v>0.85507144237568866</c:v>
                </c:pt>
                <c:pt idx="81">
                  <c:v>0.84382383047139942</c:v>
                </c:pt>
                <c:pt idx="82">
                  <c:v>0.56971334411269692</c:v>
                </c:pt>
                <c:pt idx="83">
                  <c:v>0.52992766047463269</c:v>
                </c:pt>
                <c:pt idx="84">
                  <c:v>0.52246257631996662</c:v>
                </c:pt>
                <c:pt idx="85">
                  <c:v>0.57409884725737625</c:v>
                </c:pt>
                <c:pt idx="86">
                  <c:v>0.63720761733790832</c:v>
                </c:pt>
                <c:pt idx="87">
                  <c:v>0.64105376691152638</c:v>
                </c:pt>
                <c:pt idx="88">
                  <c:v>0.64329539554582227</c:v>
                </c:pt>
                <c:pt idx="89">
                  <c:v>0.54800483904190234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'3F - 4F - 5F - 6F'!$G$1:$J$1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- 6F'!$J$3:$J$92</c:f>
              <c:numCache>
                <c:formatCode>0.000</c:formatCode>
                <c:ptCount val="90"/>
                <c:pt idx="0">
                  <c:v>0.90866057138163703</c:v>
                </c:pt>
                <c:pt idx="1">
                  <c:v>0.92305986000315654</c:v>
                </c:pt>
                <c:pt idx="2">
                  <c:v>1.1699507393460888</c:v>
                </c:pt>
                <c:pt idx="3">
                  <c:v>1.2785687627298377</c:v>
                </c:pt>
                <c:pt idx="4">
                  <c:v>1.1405892853387483</c:v>
                </c:pt>
                <c:pt idx="5">
                  <c:v>1.1037516389752895</c:v>
                </c:pt>
                <c:pt idx="6">
                  <c:v>1.0655709999097538</c:v>
                </c:pt>
                <c:pt idx="7">
                  <c:v>1.0818146431956182</c:v>
                </c:pt>
                <c:pt idx="8">
                  <c:v>0.98157225771628021</c:v>
                </c:pt>
                <c:pt idx="9">
                  <c:v>1.0395007399770222</c:v>
                </c:pt>
                <c:pt idx="10">
                  <c:v>1.167631404183193</c:v>
                </c:pt>
                <c:pt idx="11">
                  <c:v>1.193572725108702</c:v>
                </c:pt>
                <c:pt idx="12">
                  <c:v>0.99788185116311467</c:v>
                </c:pt>
                <c:pt idx="13">
                  <c:v>0.91245071750478379</c:v>
                </c:pt>
                <c:pt idx="14">
                  <c:v>1.1032579985706759</c:v>
                </c:pt>
                <c:pt idx="15">
                  <c:v>0.98615788022016759</c:v>
                </c:pt>
                <c:pt idx="16">
                  <c:v>1.0378254383106946</c:v>
                </c:pt>
                <c:pt idx="17">
                  <c:v>1.0331455341212867</c:v>
                </c:pt>
                <c:pt idx="18">
                  <c:v>0.99462348377942922</c:v>
                </c:pt>
                <c:pt idx="19">
                  <c:v>1.1011466795230971</c:v>
                </c:pt>
                <c:pt idx="20">
                  <c:v>1.1990073717763075</c:v>
                </c:pt>
                <c:pt idx="21">
                  <c:v>1.0841488888834776</c:v>
                </c:pt>
                <c:pt idx="22">
                  <c:v>1.0950416666197809</c:v>
                </c:pt>
                <c:pt idx="23">
                  <c:v>1.2051507394779182</c:v>
                </c:pt>
                <c:pt idx="24">
                  <c:v>1.2156922535145429</c:v>
                </c:pt>
                <c:pt idx="25">
                  <c:v>1.1123532720358154</c:v>
                </c:pt>
                <c:pt idx="26">
                  <c:v>1.067547821567667</c:v>
                </c:pt>
                <c:pt idx="27">
                  <c:v>1.0145256839197359</c:v>
                </c:pt>
                <c:pt idx="28">
                  <c:v>0.94082991058840537</c:v>
                </c:pt>
                <c:pt idx="29">
                  <c:v>0.93394350744882981</c:v>
                </c:pt>
                <c:pt idx="30">
                  <c:v>1.0315120917180918</c:v>
                </c:pt>
                <c:pt idx="31">
                  <c:v>1.1956957386869786</c:v>
                </c:pt>
                <c:pt idx="32">
                  <c:v>1.1462478007855346</c:v>
                </c:pt>
                <c:pt idx="33">
                  <c:v>0.92416000151471134</c:v>
                </c:pt>
                <c:pt idx="34">
                  <c:v>0.99252865272765622</c:v>
                </c:pt>
                <c:pt idx="35">
                  <c:v>1.1272407059563108</c:v>
                </c:pt>
                <c:pt idx="36">
                  <c:v>1.0941744367167445</c:v>
                </c:pt>
                <c:pt idx="37">
                  <c:v>0.99496949340625418</c:v>
                </c:pt>
                <c:pt idx="38">
                  <c:v>0.92179788726424183</c:v>
                </c:pt>
                <c:pt idx="39">
                  <c:v>0.92216179984040736</c:v>
                </c:pt>
                <c:pt idx="40">
                  <c:v>0.92849095669465431</c:v>
                </c:pt>
                <c:pt idx="41">
                  <c:v>0.97692544515446955</c:v>
                </c:pt>
                <c:pt idx="42">
                  <c:v>0.97126752399753902</c:v>
                </c:pt>
                <c:pt idx="43">
                  <c:v>0.98104451550973171</c:v>
                </c:pt>
                <c:pt idx="44">
                  <c:v>1.0021477301926136</c:v>
                </c:pt>
                <c:pt idx="45">
                  <c:v>0.86933716293426444</c:v>
                </c:pt>
                <c:pt idx="46">
                  <c:v>0.87459604296812909</c:v>
                </c:pt>
                <c:pt idx="47">
                  <c:v>0.95917578086690514</c:v>
                </c:pt>
                <c:pt idx="48">
                  <c:v>0.89276517973551139</c:v>
                </c:pt>
                <c:pt idx="49">
                  <c:v>0.93278968174799115</c:v>
                </c:pt>
                <c:pt idx="50">
                  <c:v>1.5121906528718585</c:v>
                </c:pt>
                <c:pt idx="51">
                  <c:v>1.070915970065722</c:v>
                </c:pt>
                <c:pt idx="52">
                  <c:v>1.2049986809991577</c:v>
                </c:pt>
                <c:pt idx="53">
                  <c:v>1.0164570508848227</c:v>
                </c:pt>
                <c:pt idx="54">
                  <c:v>1.0626284831066084</c:v>
                </c:pt>
                <c:pt idx="55">
                  <c:v>1.1659193900581235</c:v>
                </c:pt>
                <c:pt idx="56">
                  <c:v>1.1632900985931038</c:v>
                </c:pt>
                <c:pt idx="57">
                  <c:v>0.9928470749524172</c:v>
                </c:pt>
                <c:pt idx="58">
                  <c:v>1.0358761555840859</c:v>
                </c:pt>
                <c:pt idx="59">
                  <c:v>0.92052864087221919</c:v>
                </c:pt>
                <c:pt idx="60">
                  <c:v>1.0147008687952064</c:v>
                </c:pt>
                <c:pt idx="61">
                  <c:v>1.2020915841385311</c:v>
                </c:pt>
                <c:pt idx="62">
                  <c:v>1.1596766078982177</c:v>
                </c:pt>
                <c:pt idx="63">
                  <c:v>1.1412572793156455</c:v>
                </c:pt>
                <c:pt idx="64">
                  <c:v>1.0652609757818998</c:v>
                </c:pt>
                <c:pt idx="65">
                  <c:v>0.97046172025390587</c:v>
                </c:pt>
                <c:pt idx="66">
                  <c:v>0.98606878630138439</c:v>
                </c:pt>
                <c:pt idx="67">
                  <c:v>1.0600021014341869</c:v>
                </c:pt>
                <c:pt idx="68">
                  <c:v>0.97430787551367593</c:v>
                </c:pt>
                <c:pt idx="69">
                  <c:v>0.99130361897686503</c:v>
                </c:pt>
                <c:pt idx="70">
                  <c:v>0.96579446494098442</c:v>
                </c:pt>
                <c:pt idx="71">
                  <c:v>1.0449002785899291</c:v>
                </c:pt>
                <c:pt idx="72">
                  <c:v>1.0297178553456976</c:v>
                </c:pt>
                <c:pt idx="73">
                  <c:v>0.96523277728586543</c:v>
                </c:pt>
                <c:pt idx="74">
                  <c:v>0.89790257161477616</c:v>
                </c:pt>
                <c:pt idx="75">
                  <c:v>0.89192851530506823</c:v>
                </c:pt>
                <c:pt idx="76">
                  <c:v>0.96957636653624513</c:v>
                </c:pt>
                <c:pt idx="77">
                  <c:v>1.0546234066949314</c:v>
                </c:pt>
                <c:pt idx="78">
                  <c:v>1.138565011896292</c:v>
                </c:pt>
                <c:pt idx="79">
                  <c:v>1.5073519788203718</c:v>
                </c:pt>
                <c:pt idx="80">
                  <c:v>1.2072761420928706</c:v>
                </c:pt>
                <c:pt idx="81">
                  <c:v>1.2260593832516087</c:v>
                </c:pt>
                <c:pt idx="82">
                  <c:v>1.1430996546292902</c:v>
                </c:pt>
                <c:pt idx="83">
                  <c:v>1.1973194822358395</c:v>
                </c:pt>
                <c:pt idx="84">
                  <c:v>1.3411716776755971</c:v>
                </c:pt>
                <c:pt idx="85">
                  <c:v>1.2792479259105349</c:v>
                </c:pt>
                <c:pt idx="86">
                  <c:v>0.94675278175301991</c:v>
                </c:pt>
                <c:pt idx="87">
                  <c:v>1.0116394691684465</c:v>
                </c:pt>
                <c:pt idx="88">
                  <c:v>1.1244824986110606</c:v>
                </c:pt>
                <c:pt idx="89">
                  <c:v>1.3100526360255984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'3F - 4F - 5F - 6F'!$L$1:$O$1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- 6F'!$O$3:$O$92</c:f>
              <c:numCache>
                <c:formatCode>0.000</c:formatCode>
                <c:ptCount val="90"/>
                <c:pt idx="0">
                  <c:v>1.1721183593609947</c:v>
                </c:pt>
                <c:pt idx="1">
                  <c:v>1.1567276308802892</c:v>
                </c:pt>
                <c:pt idx="2">
                  <c:v>1.2656562951457639</c:v>
                </c:pt>
                <c:pt idx="3">
                  <c:v>1.5266417051125492</c:v>
                </c:pt>
                <c:pt idx="4">
                  <c:v>1.3625867572553307</c:v>
                </c:pt>
                <c:pt idx="5">
                  <c:v>1.4843314008150754</c:v>
                </c:pt>
                <c:pt idx="6">
                  <c:v>1.1440971811854859</c:v>
                </c:pt>
                <c:pt idx="7">
                  <c:v>1.0843705927057554</c:v>
                </c:pt>
                <c:pt idx="8">
                  <c:v>1.3178667969332774</c:v>
                </c:pt>
                <c:pt idx="9">
                  <c:v>1.1882794685117151</c:v>
                </c:pt>
                <c:pt idx="10">
                  <c:v>1.4920197401261497</c:v>
                </c:pt>
                <c:pt idx="11">
                  <c:v>1.0822085682244511</c:v>
                </c:pt>
                <c:pt idx="12">
                  <c:v>1.3716395191466759</c:v>
                </c:pt>
                <c:pt idx="13">
                  <c:v>1.3713541771551561</c:v>
                </c:pt>
                <c:pt idx="14">
                  <c:v>1.2620285200802752</c:v>
                </c:pt>
                <c:pt idx="15">
                  <c:v>1.4034093264272993</c:v>
                </c:pt>
                <c:pt idx="16">
                  <c:v>1.1452025979471248</c:v>
                </c:pt>
                <c:pt idx="17">
                  <c:v>1.1718275382071166</c:v>
                </c:pt>
                <c:pt idx="18">
                  <c:v>1.4549884879908255</c:v>
                </c:pt>
                <c:pt idx="19">
                  <c:v>1.514649131995736</c:v>
                </c:pt>
                <c:pt idx="20">
                  <c:v>1.3243425054856968</c:v>
                </c:pt>
                <c:pt idx="21">
                  <c:v>1.5776328272294888</c:v>
                </c:pt>
                <c:pt idx="22">
                  <c:v>1.4429005862539721</c:v>
                </c:pt>
                <c:pt idx="23">
                  <c:v>1.2908198091375573</c:v>
                </c:pt>
                <c:pt idx="24">
                  <c:v>2.2553191280263096</c:v>
                </c:pt>
                <c:pt idx="25">
                  <c:v>1.3325855296729543</c:v>
                </c:pt>
                <c:pt idx="26">
                  <c:v>1.3344428075509502</c:v>
                </c:pt>
                <c:pt idx="27">
                  <c:v>1.701635307698669</c:v>
                </c:pt>
                <c:pt idx="28">
                  <c:v>1.250924266927147</c:v>
                </c:pt>
                <c:pt idx="29">
                  <c:v>1.1631468691051057</c:v>
                </c:pt>
                <c:pt idx="30">
                  <c:v>1.4938439070436325</c:v>
                </c:pt>
                <c:pt idx="31">
                  <c:v>1.1344496104654889</c:v>
                </c:pt>
                <c:pt idx="32">
                  <c:v>1.1332343237591986</c:v>
                </c:pt>
                <c:pt idx="33">
                  <c:v>1.2114722559272395</c:v>
                </c:pt>
                <c:pt idx="34">
                  <c:v>1.7272868452628669</c:v>
                </c:pt>
                <c:pt idx="35">
                  <c:v>1.3246817821218282</c:v>
                </c:pt>
                <c:pt idx="36">
                  <c:v>1.3198676962246476</c:v>
                </c:pt>
                <c:pt idx="37">
                  <c:v>1.3904234337933037</c:v>
                </c:pt>
                <c:pt idx="38">
                  <c:v>1.1633961789491551</c:v>
                </c:pt>
                <c:pt idx="39">
                  <c:v>1.1768766279483138</c:v>
                </c:pt>
                <c:pt idx="40">
                  <c:v>1.1690933671505912</c:v>
                </c:pt>
                <c:pt idx="41">
                  <c:v>1.1647817120602204</c:v>
                </c:pt>
                <c:pt idx="42">
                  <c:v>1.1669587012454548</c:v>
                </c:pt>
                <c:pt idx="43">
                  <c:v>1.1572408722723733</c:v>
                </c:pt>
                <c:pt idx="44">
                  <c:v>1.2945379861070772</c:v>
                </c:pt>
                <c:pt idx="45">
                  <c:v>1.3211233237512916</c:v>
                </c:pt>
                <c:pt idx="46">
                  <c:v>1.2293893941500775</c:v>
                </c:pt>
                <c:pt idx="47">
                  <c:v>1.9170152520481194</c:v>
                </c:pt>
                <c:pt idx="48">
                  <c:v>1.3580068872351108</c:v>
                </c:pt>
                <c:pt idx="49">
                  <c:v>1.1884785547045458</c:v>
                </c:pt>
                <c:pt idx="50">
                  <c:v>1.1187689750464624</c:v>
                </c:pt>
                <c:pt idx="51">
                  <c:v>1.3323102903347379</c:v>
                </c:pt>
                <c:pt idx="52">
                  <c:v>1.0585546301834097</c:v>
                </c:pt>
                <c:pt idx="53">
                  <c:v>1.3863393445040406</c:v>
                </c:pt>
                <c:pt idx="54">
                  <c:v>1.5096696189046286</c:v>
                </c:pt>
                <c:pt idx="55">
                  <c:v>1.3736725147305144</c:v>
                </c:pt>
                <c:pt idx="56">
                  <c:v>1.0287493113661073</c:v>
                </c:pt>
                <c:pt idx="57">
                  <c:v>1.2693136285683195</c:v>
                </c:pt>
                <c:pt idx="58">
                  <c:v>1.502480008374848</c:v>
                </c:pt>
                <c:pt idx="59">
                  <c:v>1.1133437760450728</c:v>
                </c:pt>
                <c:pt idx="60">
                  <c:v>1.1148497663194989</c:v>
                </c:pt>
                <c:pt idx="61">
                  <c:v>1.5727232282322339</c:v>
                </c:pt>
                <c:pt idx="62">
                  <c:v>1.4853688930159352</c:v>
                </c:pt>
                <c:pt idx="63">
                  <c:v>1.3695209909593498</c:v>
                </c:pt>
                <c:pt idx="64">
                  <c:v>1.531075065302671</c:v>
                </c:pt>
                <c:pt idx="65">
                  <c:v>1.2606641472293703</c:v>
                </c:pt>
                <c:pt idx="66">
                  <c:v>1.1934792235068938</c:v>
                </c:pt>
                <c:pt idx="67">
                  <c:v>1.4448703739705913</c:v>
                </c:pt>
                <c:pt idx="68">
                  <c:v>1.1994441991339622</c:v>
                </c:pt>
                <c:pt idx="69">
                  <c:v>1.6125212636429591</c:v>
                </c:pt>
                <c:pt idx="70">
                  <c:v>1.275471318595627</c:v>
                </c:pt>
                <c:pt idx="71">
                  <c:v>1.0851315822623042</c:v>
                </c:pt>
                <c:pt idx="72">
                  <c:v>1.2640781572289441</c:v>
                </c:pt>
                <c:pt idx="73">
                  <c:v>1.2986728975505788</c:v>
                </c:pt>
                <c:pt idx="74">
                  <c:v>1.2585034084188522</c:v>
                </c:pt>
                <c:pt idx="75">
                  <c:v>1.4444394961854954</c:v>
                </c:pt>
                <c:pt idx="76">
                  <c:v>1.2291000598721837</c:v>
                </c:pt>
                <c:pt idx="77">
                  <c:v>1.3545442944839905</c:v>
                </c:pt>
                <c:pt idx="78">
                  <c:v>1.3563866087952878</c:v>
                </c:pt>
                <c:pt idx="79">
                  <c:v>1.207582588929035</c:v>
                </c:pt>
                <c:pt idx="80">
                  <c:v>1.1661582808071904</c:v>
                </c:pt>
                <c:pt idx="81">
                  <c:v>1.2015604819960046</c:v>
                </c:pt>
                <c:pt idx="82">
                  <c:v>1.769531882084425</c:v>
                </c:pt>
                <c:pt idx="83">
                  <c:v>1.4798270081447746</c:v>
                </c:pt>
                <c:pt idx="84">
                  <c:v>1.0990439101451082</c:v>
                </c:pt>
                <c:pt idx="85">
                  <c:v>1.5163904392385525</c:v>
                </c:pt>
                <c:pt idx="86">
                  <c:v>1.2171824888435214</c:v>
                </c:pt>
                <c:pt idx="87">
                  <c:v>1.4833479467345438</c:v>
                </c:pt>
                <c:pt idx="88">
                  <c:v>1.2899356697208266</c:v>
                </c:pt>
                <c:pt idx="89">
                  <c:v>1.5572851214788681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'3F - 4F - 5F - 6F'!$Q$1:$T$1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- 6F'!$T$3:$T$92</c:f>
              <c:numCache>
                <c:formatCode>0.000</c:formatCode>
                <c:ptCount val="90"/>
                <c:pt idx="0">
                  <c:v>1.6575355567820433</c:v>
                </c:pt>
                <c:pt idx="1">
                  <c:v>3.4943702389490401</c:v>
                </c:pt>
                <c:pt idx="2">
                  <c:v>1.7118769172198762</c:v>
                </c:pt>
                <c:pt idx="3">
                  <c:v>2.7579258195837384</c:v>
                </c:pt>
                <c:pt idx="4">
                  <c:v>2.7599169832029111</c:v>
                </c:pt>
                <c:pt idx="5">
                  <c:v>2.0415140173758664</c:v>
                </c:pt>
                <c:pt idx="6">
                  <c:v>1.8683166126173318</c:v>
                </c:pt>
                <c:pt idx="7">
                  <c:v>1.8237396244052479</c:v>
                </c:pt>
                <c:pt idx="8">
                  <c:v>2.0576454930853236</c:v>
                </c:pt>
                <c:pt idx="9">
                  <c:v>2.3033435653923786</c:v>
                </c:pt>
                <c:pt idx="10">
                  <c:v>3.1842874103553562</c:v>
                </c:pt>
                <c:pt idx="11">
                  <c:v>2.8684114538945291</c:v>
                </c:pt>
                <c:pt idx="12">
                  <c:v>2.4245309615295652</c:v>
                </c:pt>
                <c:pt idx="13">
                  <c:v>2.6596781886840826</c:v>
                </c:pt>
                <c:pt idx="14">
                  <c:v>1.9339572140337511</c:v>
                </c:pt>
                <c:pt idx="15">
                  <c:v>2.578697224100492</c:v>
                </c:pt>
                <c:pt idx="16">
                  <c:v>3.2637811637492957</c:v>
                </c:pt>
                <c:pt idx="17">
                  <c:v>2.2639719080735103</c:v>
                </c:pt>
                <c:pt idx="18">
                  <c:v>2.8728444877436603</c:v>
                </c:pt>
                <c:pt idx="19">
                  <c:v>3.0856670562877833</c:v>
                </c:pt>
                <c:pt idx="20">
                  <c:v>2.2465217832896007</c:v>
                </c:pt>
                <c:pt idx="21">
                  <c:v>2.7525012216955873</c:v>
                </c:pt>
                <c:pt idx="22">
                  <c:v>2.0436968803473166</c:v>
                </c:pt>
                <c:pt idx="23">
                  <c:v>2.3459256711306105</c:v>
                </c:pt>
                <c:pt idx="24">
                  <c:v>2.966250567883173</c:v>
                </c:pt>
                <c:pt idx="25">
                  <c:v>2.5240216220784117</c:v>
                </c:pt>
                <c:pt idx="26">
                  <c:v>2.4970674265639534</c:v>
                </c:pt>
                <c:pt idx="27">
                  <c:v>2.9955226034701155</c:v>
                </c:pt>
                <c:pt idx="28">
                  <c:v>3.2715916931336193</c:v>
                </c:pt>
                <c:pt idx="29">
                  <c:v>3.0102992275594649</c:v>
                </c:pt>
                <c:pt idx="30">
                  <c:v>2.5991561976381408</c:v>
                </c:pt>
                <c:pt idx="31">
                  <c:v>2.8084285936046043</c:v>
                </c:pt>
                <c:pt idx="32">
                  <c:v>3.0318732902320891</c:v>
                </c:pt>
                <c:pt idx="33">
                  <c:v>2.788282688755451</c:v>
                </c:pt>
                <c:pt idx="34">
                  <c:v>3.1130491351886769</c:v>
                </c:pt>
                <c:pt idx="35">
                  <c:v>2.9587954925785853</c:v>
                </c:pt>
                <c:pt idx="36">
                  <c:v>3.124060516608695</c:v>
                </c:pt>
                <c:pt idx="37">
                  <c:v>2.0846033454142057</c:v>
                </c:pt>
                <c:pt idx="38">
                  <c:v>2.1778342324149875</c:v>
                </c:pt>
                <c:pt idx="39">
                  <c:v>3.368792954448165</c:v>
                </c:pt>
                <c:pt idx="40">
                  <c:v>2.0838426904619065</c:v>
                </c:pt>
                <c:pt idx="41">
                  <c:v>1.9294854145581803</c:v>
                </c:pt>
                <c:pt idx="42">
                  <c:v>1.7881169611210483</c:v>
                </c:pt>
                <c:pt idx="43">
                  <c:v>1.7439039082517904</c:v>
                </c:pt>
                <c:pt idx="44">
                  <c:v>2.0814317621106588</c:v>
                </c:pt>
                <c:pt idx="45">
                  <c:v>2.4022380855015575</c:v>
                </c:pt>
                <c:pt idx="46">
                  <c:v>4.3833824061214832</c:v>
                </c:pt>
                <c:pt idx="47">
                  <c:v>2.2642823632165947</c:v>
                </c:pt>
                <c:pt idx="48">
                  <c:v>1.9709220767271474</c:v>
                </c:pt>
                <c:pt idx="49">
                  <c:v>1.9904903002198826</c:v>
                </c:pt>
                <c:pt idx="50">
                  <c:v>2.0203131508364125</c:v>
                </c:pt>
                <c:pt idx="51">
                  <c:v>3.0428200356147364</c:v>
                </c:pt>
                <c:pt idx="52">
                  <c:v>2.2489231913746028</c:v>
                </c:pt>
                <c:pt idx="53">
                  <c:v>2.315171991531658</c:v>
                </c:pt>
                <c:pt idx="54">
                  <c:v>3.0549169676493393</c:v>
                </c:pt>
                <c:pt idx="55">
                  <c:v>2.5423369917285035</c:v>
                </c:pt>
                <c:pt idx="56">
                  <c:v>2.1719339027577163</c:v>
                </c:pt>
                <c:pt idx="57">
                  <c:v>3.7661358126687339</c:v>
                </c:pt>
                <c:pt idx="58">
                  <c:v>2.3043451594074034</c:v>
                </c:pt>
                <c:pt idx="59">
                  <c:v>2.3722361798603155</c:v>
                </c:pt>
                <c:pt idx="60">
                  <c:v>2.4107342018961138</c:v>
                </c:pt>
                <c:pt idx="61">
                  <c:v>1.9468854358561869</c:v>
                </c:pt>
                <c:pt idx="62">
                  <c:v>2.7925875835395448</c:v>
                </c:pt>
                <c:pt idx="63">
                  <c:v>2.5104064190137008</c:v>
                </c:pt>
                <c:pt idx="64">
                  <c:v>2.7552402008003614</c:v>
                </c:pt>
                <c:pt idx="65">
                  <c:v>2.0531405755232104</c:v>
                </c:pt>
                <c:pt idx="66">
                  <c:v>2.775618153179936</c:v>
                </c:pt>
                <c:pt idx="67">
                  <c:v>2.0751434813360889</c:v>
                </c:pt>
                <c:pt idx="68">
                  <c:v>2.0901920256625259</c:v>
                </c:pt>
                <c:pt idx="69">
                  <c:v>2.1561689044452632</c:v>
                </c:pt>
                <c:pt idx="70">
                  <c:v>2.0416869761817029</c:v>
                </c:pt>
                <c:pt idx="71">
                  <c:v>2.0208905427690258</c:v>
                </c:pt>
                <c:pt idx="72">
                  <c:v>1.8819570676186324</c:v>
                </c:pt>
                <c:pt idx="73">
                  <c:v>2.1493747736901363</c:v>
                </c:pt>
                <c:pt idx="74">
                  <c:v>2.0976376801642815</c:v>
                </c:pt>
                <c:pt idx="75">
                  <c:v>1.8396457474386154</c:v>
                </c:pt>
                <c:pt idx="76">
                  <c:v>1.8596347188468816</c:v>
                </c:pt>
                <c:pt idx="77">
                  <c:v>2.5977966520138649</c:v>
                </c:pt>
                <c:pt idx="78">
                  <c:v>2.3890158529899215</c:v>
                </c:pt>
                <c:pt idx="79">
                  <c:v>2.4117349452750361</c:v>
                </c:pt>
                <c:pt idx="80">
                  <c:v>2.6046587607734755</c:v>
                </c:pt>
                <c:pt idx="81">
                  <c:v>4.2672975818970524</c:v>
                </c:pt>
                <c:pt idx="82">
                  <c:v>1.9254273730559082</c:v>
                </c:pt>
                <c:pt idx="83">
                  <c:v>1.9339182755053739</c:v>
                </c:pt>
                <c:pt idx="84">
                  <c:v>2.4938764144420813</c:v>
                </c:pt>
                <c:pt idx="85">
                  <c:v>2.5390675070455213</c:v>
                </c:pt>
                <c:pt idx="86">
                  <c:v>1.999076370062401</c:v>
                </c:pt>
                <c:pt idx="87">
                  <c:v>2.044039757344446</c:v>
                </c:pt>
                <c:pt idx="88">
                  <c:v>2.5838704029279054</c:v>
                </c:pt>
                <c:pt idx="89">
                  <c:v>2.3297031349638506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300000"/>
        <c:axId val="216301176"/>
      </c:scatterChart>
      <c:valAx>
        <c:axId val="21630000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301176"/>
        <c:crosses val="autoZero"/>
        <c:crossBetween val="midCat"/>
      </c:valAx>
      <c:valAx>
        <c:axId val="216301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300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14.29699993</v>
      </c>
      <c r="C2">
        <v>0.56870001999999997</v>
      </c>
      <c r="D2">
        <v>925.49298095999995</v>
      </c>
      <c r="E2">
        <v>0.98129999999999995</v>
      </c>
      <c r="F2">
        <v>1217.1180419899999</v>
      </c>
      <c r="G2">
        <v>1.2053999900000001</v>
      </c>
      <c r="H2">
        <v>1150.64904785</v>
      </c>
      <c r="K2" s="2">
        <f>TREND(Calibration!$A$2:$A$4,Calibration!$B$2:$B$4,C2)</f>
        <v>395.59894999807716</v>
      </c>
      <c r="L2" s="2">
        <f>TREND(Calibration!$A$2:$A$4,Calibration!$C$2:$C$4,E2)</f>
        <v>377.60687003834755</v>
      </c>
      <c r="M2" s="2">
        <f>TREND(Calibration!$A$2:$A$4,Calibration!$D$2:$D$4,G2)</f>
        <v>456.33337802656155</v>
      </c>
      <c r="O2" s="2">
        <f>AVERAGE(K2:K409)</f>
        <v>394.30678818827283</v>
      </c>
    </row>
    <row r="3" spans="1:15" x14ac:dyDescent="0.25">
      <c r="A3">
        <v>2613</v>
      </c>
      <c r="B3">
        <v>14.255000109999999</v>
      </c>
      <c r="C3">
        <v>0.56650001000000005</v>
      </c>
      <c r="D3">
        <v>513.10900878999996</v>
      </c>
      <c r="E3">
        <v>0.98180002</v>
      </c>
      <c r="F3">
        <v>1187.9659423799999</v>
      </c>
      <c r="G3">
        <v>1.2043000500000001</v>
      </c>
      <c r="H3">
        <v>1219.26501465</v>
      </c>
      <c r="K3" s="2">
        <f>TREND(Calibration!$A$2:$A$4,Calibration!$B$2:$B$4,C3)</f>
        <v>394.22945671057909</v>
      </c>
      <c r="L3" s="2">
        <f>TREND(Calibration!$A$2:$A$4,Calibration!$C$2:$C$4,E3)</f>
        <v>377.80787734087448</v>
      </c>
      <c r="M3" s="2">
        <f>TREND(Calibration!$A$2:$A$4,Calibration!$D$2:$D$4,G3)</f>
        <v>455.88130280640155</v>
      </c>
    </row>
    <row r="4" spans="1:15" x14ac:dyDescent="0.25">
      <c r="A4">
        <v>7837</v>
      </c>
      <c r="B4">
        <v>14.050999640000001</v>
      </c>
      <c r="C4">
        <v>0.57080001000000002</v>
      </c>
      <c r="D4">
        <v>1168.7110595700001</v>
      </c>
      <c r="E4">
        <v>0.99910003000000003</v>
      </c>
      <c r="F4">
        <v>537.82098388999998</v>
      </c>
      <c r="G4">
        <v>1.2000000500000001</v>
      </c>
      <c r="H4">
        <v>9.9000003020963209E+37</v>
      </c>
      <c r="K4" s="2">
        <f>TREND(Calibration!$A$2:$A$4,Calibration!$B$2:$B$4,C4)</f>
        <v>396.90618142375848</v>
      </c>
      <c r="L4" s="2">
        <f>TREND(Calibration!$A$2:$A$4,Calibration!$C$2:$C$4,E4)</f>
        <v>384.76245584531227</v>
      </c>
      <c r="M4" s="2">
        <f>TREND(Calibration!$A$2:$A$4,Calibration!$D$2:$D$4,G4)</f>
        <v>454.11400327489264</v>
      </c>
    </row>
    <row r="5" spans="1:15" x14ac:dyDescent="0.25">
      <c r="A5">
        <v>12613</v>
      </c>
      <c r="B5">
        <v>13.998999599999999</v>
      </c>
      <c r="C5">
        <v>0.56330000999999996</v>
      </c>
      <c r="D5">
        <v>565.11901854999996</v>
      </c>
      <c r="E5">
        <v>1.1167999500000001</v>
      </c>
      <c r="F5">
        <v>827.66601562000005</v>
      </c>
      <c r="G5">
        <v>1.19669998</v>
      </c>
      <c r="H5">
        <v>951.49902343999997</v>
      </c>
      <c r="K5" s="2">
        <f>TREND(Calibration!$A$2:$A$4,Calibration!$B$2:$B$4,C5)</f>
        <v>392.23747552867803</v>
      </c>
      <c r="L5" s="2">
        <f>TREND(Calibration!$A$2:$A$4,Calibration!$C$2:$C$4,E5)</f>
        <v>432.0776500912142</v>
      </c>
      <c r="M5" s="2">
        <f>TREND(Calibration!$A$2:$A$4,Calibration!$D$2:$D$4,G5)</f>
        <v>452.75767486443993</v>
      </c>
    </row>
    <row r="6" spans="1:15" x14ac:dyDescent="0.25">
      <c r="A6">
        <v>17614</v>
      </c>
      <c r="B6">
        <v>13.975999829999999</v>
      </c>
      <c r="C6">
        <v>0.55349999999999999</v>
      </c>
      <c r="D6">
        <v>1128.3859863299999</v>
      </c>
      <c r="E6">
        <v>0.98720001999999996</v>
      </c>
      <c r="F6">
        <v>388.24798584000001</v>
      </c>
      <c r="G6">
        <v>1.1972999600000001</v>
      </c>
      <c r="H6">
        <v>1320.05895996</v>
      </c>
      <c r="K6" s="2">
        <f>TREND(Calibration!$A$2:$A$4,Calibration!$B$2:$B$4,C6)</f>
        <v>386.13702693416519</v>
      </c>
      <c r="L6" s="2">
        <f>TREND(Calibration!$A$2:$A$4,Calibration!$C$2:$C$4,E6)</f>
        <v>379.97866937648394</v>
      </c>
      <c r="M6" s="2">
        <f>TREND(Calibration!$A$2:$A$4,Calibration!$D$2:$D$4,G6)</f>
        <v>453.00426657907127</v>
      </c>
    </row>
    <row r="7" spans="1:15" x14ac:dyDescent="0.25">
      <c r="A7">
        <v>22614</v>
      </c>
      <c r="B7">
        <v>13.99199963</v>
      </c>
      <c r="C7">
        <v>0.55519998000000004</v>
      </c>
      <c r="D7">
        <v>897.16302489999998</v>
      </c>
      <c r="E7">
        <v>0.99580002000000001</v>
      </c>
      <c r="F7">
        <v>216.29299927</v>
      </c>
      <c r="G7">
        <v>1.1950999499999999</v>
      </c>
      <c r="H7">
        <v>1287.5460205100001</v>
      </c>
      <c r="K7" s="2">
        <f>TREND(Calibration!$A$2:$A$4,Calibration!$B$2:$B$4,C7)</f>
        <v>387.19525448716769</v>
      </c>
      <c r="L7" s="2">
        <f>TREND(Calibration!$A$2:$A$4,Calibration!$C$2:$C$4,E7)</f>
        <v>383.43585669245454</v>
      </c>
      <c r="M7" s="2">
        <f>TREND(Calibration!$A$2:$A$4,Calibration!$D$2:$D$4,G7)</f>
        <v>452.10006270876539</v>
      </c>
    </row>
    <row r="8" spans="1:15" x14ac:dyDescent="0.25">
      <c r="A8">
        <v>27616</v>
      </c>
      <c r="B8">
        <v>14.07299995</v>
      </c>
      <c r="C8">
        <v>0.55569999999999997</v>
      </c>
      <c r="D8">
        <v>1355.7469482399999</v>
      </c>
      <c r="E8">
        <v>1.1167999500000001</v>
      </c>
      <c r="F8">
        <v>132.72599792</v>
      </c>
      <c r="G8">
        <v>1.1897000099999999</v>
      </c>
      <c r="H8">
        <v>1340.4799804700001</v>
      </c>
      <c r="K8" s="2">
        <f>TREND(Calibration!$A$2:$A$4,Calibration!$B$2:$B$4,C8)</f>
        <v>387.50651399672205</v>
      </c>
      <c r="L8" s="2">
        <f>TREND(Calibration!$A$2:$A$4,Calibration!$C$2:$C$4,E8)</f>
        <v>432.0776500912142</v>
      </c>
      <c r="M8" s="2">
        <f>TREND(Calibration!$A$2:$A$4,Calibration!$D$2:$D$4,G8)</f>
        <v>449.88068795709654</v>
      </c>
    </row>
    <row r="9" spans="1:15" x14ac:dyDescent="0.25">
      <c r="A9">
        <v>32617</v>
      </c>
      <c r="B9">
        <v>14.213000299999999</v>
      </c>
      <c r="C9">
        <v>0.56330000999999996</v>
      </c>
      <c r="D9">
        <v>1075.0389404299999</v>
      </c>
      <c r="E9">
        <v>1.50020003</v>
      </c>
      <c r="F9">
        <v>216.24800110000001</v>
      </c>
      <c r="G9">
        <v>1.19289994</v>
      </c>
      <c r="H9">
        <v>9.9000003020963209E+37</v>
      </c>
      <c r="K9" s="2">
        <f>TREND(Calibration!$A$2:$A$4,Calibration!$B$2:$B$4,C9)</f>
        <v>392.23747552867803</v>
      </c>
      <c r="L9" s="2">
        <f>TREND(Calibration!$A$2:$A$4,Calibration!$C$2:$C$4,E9)</f>
        <v>586.20391677936766</v>
      </c>
      <c r="M9" s="2">
        <f>TREND(Calibration!$A$2:$A$4,Calibration!$D$2:$D$4,G9)</f>
        <v>451.19585883845963</v>
      </c>
    </row>
    <row r="10" spans="1:15" x14ac:dyDescent="0.25">
      <c r="A10">
        <v>37615</v>
      </c>
      <c r="B10">
        <v>14.30000019</v>
      </c>
      <c r="C10">
        <v>0.55839998000000002</v>
      </c>
      <c r="D10">
        <v>914.98602295000001</v>
      </c>
      <c r="E10">
        <v>1.5305000499999999</v>
      </c>
      <c r="F10">
        <v>611.47100829999999</v>
      </c>
      <c r="G10">
        <v>1.1913000300000001</v>
      </c>
      <c r="H10">
        <v>1279.8039550799999</v>
      </c>
      <c r="K10" s="2">
        <f>TREND(Calibration!$A$2:$A$4,Calibration!$B$2:$B$4,C10)</f>
        <v>389.18723566906868</v>
      </c>
      <c r="L10" s="2">
        <f>TREND(Calibration!$A$2:$A$4,Calibration!$C$2:$C$4,E10)</f>
        <v>598.38448013025777</v>
      </c>
      <c r="M10" s="2">
        <f>TREND(Calibration!$A$2:$A$4,Calibration!$D$2:$D$4,G10)</f>
        <v>450.53829600277214</v>
      </c>
    </row>
    <row r="11" spans="1:15" x14ac:dyDescent="0.25">
      <c r="A11">
        <v>42624</v>
      </c>
      <c r="B11">
        <v>14.32600021</v>
      </c>
      <c r="C11">
        <v>0.56220000999999997</v>
      </c>
      <c r="D11">
        <v>859.49102783000001</v>
      </c>
      <c r="E11">
        <v>1.5262000600000001</v>
      </c>
      <c r="F11">
        <v>896.99902343999997</v>
      </c>
      <c r="G11">
        <v>1.1897000099999999</v>
      </c>
      <c r="H11">
        <v>1048.6330566399999</v>
      </c>
      <c r="K11" s="2">
        <f>TREND(Calibration!$A$2:$A$4,Calibration!$B$2:$B$4,C11)</f>
        <v>391.55273199739963</v>
      </c>
      <c r="L11" s="2">
        <f>TREND(Calibration!$A$2:$A$4,Calibration!$C$2:$C$4,E11)</f>
        <v>596.65589049225787</v>
      </c>
      <c r="M11" s="2">
        <f>TREND(Calibration!$A$2:$A$4,Calibration!$D$2:$D$4,G11)</f>
        <v>449.88068795709654</v>
      </c>
    </row>
    <row r="12" spans="1:15" x14ac:dyDescent="0.25">
      <c r="A12">
        <v>47617</v>
      </c>
      <c r="B12">
        <v>14.25199986</v>
      </c>
      <c r="C12">
        <v>0.57410002000000004</v>
      </c>
      <c r="D12">
        <v>1185.4620361299999</v>
      </c>
      <c r="E12">
        <v>1.5801999600000001</v>
      </c>
      <c r="F12">
        <v>592.52197265999996</v>
      </c>
      <c r="G12">
        <v>1.19239998</v>
      </c>
      <c r="H12">
        <v>9.9000003020963209E+37</v>
      </c>
      <c r="K12" s="2">
        <f>TREND(Calibration!$A$2:$A$4,Calibration!$B$2:$B$4,C12)</f>
        <v>398.96041824253507</v>
      </c>
      <c r="L12" s="2">
        <f>TREND(Calibration!$A$2:$A$4,Calibration!$C$2:$C$4,E12)</f>
        <v>618.36377064849989</v>
      </c>
      <c r="M12" s="2">
        <f>TREND(Calibration!$A$2:$A$4,Calibration!$D$2:$D$4,G12)</f>
        <v>450.99037533293102</v>
      </c>
    </row>
    <row r="13" spans="1:15" x14ac:dyDescent="0.25">
      <c r="A13">
        <v>52617</v>
      </c>
      <c r="B13">
        <v>14.15799999</v>
      </c>
      <c r="C13">
        <v>0.55680001000000001</v>
      </c>
      <c r="D13">
        <v>9.9000003020963209E+37</v>
      </c>
      <c r="E13">
        <v>2.0202999099999999</v>
      </c>
      <c r="F13">
        <v>934.42797852000001</v>
      </c>
      <c r="G13">
        <v>1.1901999700000001</v>
      </c>
      <c r="H13">
        <v>9.9000003020963209E+37</v>
      </c>
      <c r="K13" s="2">
        <f>TREND(Calibration!$A$2:$A$4,Calibration!$B$2:$B$4,C13)</f>
        <v>388.19126375294178</v>
      </c>
      <c r="L13" s="2">
        <f>TREND(Calibration!$A$2:$A$4,Calibration!$C$2:$C$4,E13)</f>
        <v>795.28330145074437</v>
      </c>
      <c r="M13" s="2">
        <f>TREND(Calibration!$A$2:$A$4,Calibration!$D$2:$D$4,G13)</f>
        <v>450.08617146262526</v>
      </c>
    </row>
    <row r="14" spans="1:15" x14ac:dyDescent="0.25">
      <c r="A14">
        <v>57618</v>
      </c>
      <c r="B14">
        <v>14.04699993</v>
      </c>
      <c r="C14">
        <v>0.55569999999999997</v>
      </c>
      <c r="D14">
        <v>825.23400878999996</v>
      </c>
      <c r="E14">
        <v>2.0153999300000001</v>
      </c>
      <c r="F14">
        <v>994.88897704999999</v>
      </c>
      <c r="G14">
        <v>1.1827000400000001</v>
      </c>
      <c r="H14">
        <v>9.9000003020963209E+37</v>
      </c>
      <c r="K14" s="2">
        <f>TREND(Calibration!$A$2:$A$4,Calibration!$B$2:$B$4,C14)</f>
        <v>387.50651399672205</v>
      </c>
      <c r="L14" s="2">
        <f>TREND(Calibration!$A$2:$A$4,Calibration!$C$2:$C$4,E14)</f>
        <v>793.31351671766186</v>
      </c>
      <c r="M14" s="2">
        <f>TREND(Calibration!$A$2:$A$4,Calibration!$D$2:$D$4,G14)</f>
        <v>447.00370104975326</v>
      </c>
    </row>
    <row r="15" spans="1:15" x14ac:dyDescent="0.25">
      <c r="A15">
        <v>62618</v>
      </c>
      <c r="B15">
        <v>13.92099953</v>
      </c>
      <c r="C15">
        <v>0.55620002999999996</v>
      </c>
      <c r="D15">
        <v>834.28302001999998</v>
      </c>
      <c r="E15">
        <v>1.6288000300000001</v>
      </c>
      <c r="F15">
        <v>674.13299560999997</v>
      </c>
      <c r="G15">
        <v>1.1832</v>
      </c>
      <c r="H15">
        <v>9.9000003020963209E+37</v>
      </c>
      <c r="K15" s="2">
        <f>TREND(Calibration!$A$2:$A$4,Calibration!$B$2:$B$4,C15)</f>
        <v>387.81777973121768</v>
      </c>
      <c r="L15" s="2">
        <f>TREND(Calibration!$A$2:$A$4,Calibration!$C$2:$C$4,E15)</f>
        <v>637.90092710888177</v>
      </c>
      <c r="M15" s="2">
        <f>TREND(Calibration!$A$2:$A$4,Calibration!$D$2:$D$4,G15)</f>
        <v>447.20918455528187</v>
      </c>
    </row>
    <row r="16" spans="1:15" x14ac:dyDescent="0.25">
      <c r="A16">
        <v>67619</v>
      </c>
      <c r="B16">
        <v>13.944000239999999</v>
      </c>
      <c r="C16">
        <v>0.56489997999999997</v>
      </c>
      <c r="D16">
        <v>845.71099853999999</v>
      </c>
      <c r="E16">
        <v>2.1282999500000002</v>
      </c>
      <c r="F16">
        <v>1172.76599121</v>
      </c>
      <c r="G16">
        <v>1.1837999800000001</v>
      </c>
      <c r="H16">
        <v>9.9000003020963209E+37</v>
      </c>
      <c r="K16" s="2">
        <f>TREND(Calibration!$A$2:$A$4,Calibration!$B$2:$B$4,C16)</f>
        <v>393.23344744480494</v>
      </c>
      <c r="L16" s="2">
        <f>TREND(Calibration!$A$2:$A$4,Calibration!$C$2:$C$4,E16)</f>
        <v>838.69915824287466</v>
      </c>
      <c r="M16" s="2">
        <f>TREND(Calibration!$A$2:$A$4,Calibration!$D$2:$D$4,G16)</f>
        <v>447.4557762699132</v>
      </c>
    </row>
    <row r="17" spans="1:13" x14ac:dyDescent="0.25">
      <c r="A17">
        <v>72680</v>
      </c>
      <c r="B17">
        <v>14.057000159999999</v>
      </c>
      <c r="C17">
        <v>0.56870001999999997</v>
      </c>
      <c r="D17">
        <v>515.62200928000004</v>
      </c>
      <c r="E17">
        <v>1.9944000200000001</v>
      </c>
      <c r="F17">
        <v>9.9000003020963209E+37</v>
      </c>
      <c r="G17">
        <v>1.1815999699999999</v>
      </c>
      <c r="H17">
        <v>998.34802246000004</v>
      </c>
      <c r="K17" s="2">
        <f>TREND(Calibration!$A$2:$A$4,Calibration!$B$2:$B$4,C17)</f>
        <v>395.59894999807716</v>
      </c>
      <c r="L17" s="2">
        <f>TREND(Calibration!$A$2:$A$4,Calibration!$C$2:$C$4,E17)</f>
        <v>784.87158387015904</v>
      </c>
      <c r="M17" s="2">
        <f>TREND(Calibration!$A$2:$A$4,Calibration!$D$2:$D$4,G17)</f>
        <v>446.55157239960738</v>
      </c>
    </row>
    <row r="18" spans="1:13" x14ac:dyDescent="0.25">
      <c r="A18">
        <v>77620</v>
      </c>
      <c r="B18">
        <v>14.11200047</v>
      </c>
      <c r="C18">
        <v>0.56650001000000005</v>
      </c>
      <c r="D18">
        <v>1336.1860351600001</v>
      </c>
      <c r="E18">
        <v>1.9424999999999999</v>
      </c>
      <c r="F18">
        <v>1193.3580322299999</v>
      </c>
      <c r="G18">
        <v>1.18210006</v>
      </c>
      <c r="H18">
        <v>9.9000003020963209E+37</v>
      </c>
      <c r="K18" s="2">
        <f>TREND(Calibration!$A$2:$A$4,Calibration!$B$2:$B$4,C18)</f>
        <v>394.22945671057909</v>
      </c>
      <c r="L18" s="2">
        <f>TREND(Calibration!$A$2:$A$4,Calibration!$C$2:$C$4,E18)</f>
        <v>764.0078523768309</v>
      </c>
      <c r="M18" s="2">
        <f>TREND(Calibration!$A$2:$A$4,Calibration!$D$2:$D$4,G18)</f>
        <v>446.75710933512187</v>
      </c>
    </row>
    <row r="19" spans="1:13" x14ac:dyDescent="0.25">
      <c r="A19">
        <v>82619</v>
      </c>
      <c r="B19">
        <v>14.26500034</v>
      </c>
      <c r="C19">
        <v>0.55839998000000002</v>
      </c>
      <c r="D19">
        <v>909.17797852000001</v>
      </c>
      <c r="E19">
        <v>1.7993999700000001</v>
      </c>
      <c r="F19">
        <v>1084.68395996</v>
      </c>
      <c r="G19">
        <v>1.18110001</v>
      </c>
      <c r="H19">
        <v>1017.7960205099999</v>
      </c>
      <c r="K19" s="2">
        <f>TREND(Calibration!$A$2:$A$4,Calibration!$B$2:$B$4,C19)</f>
        <v>389.18723566906868</v>
      </c>
      <c r="L19" s="2">
        <f>TREND(Calibration!$A$2:$A$4,Calibration!$C$2:$C$4,E19)</f>
        <v>706.48185137322457</v>
      </c>
      <c r="M19" s="2">
        <f>TREND(Calibration!$A$2:$A$4,Calibration!$D$2:$D$4,G19)</f>
        <v>446.34608889407872</v>
      </c>
    </row>
    <row r="20" spans="1:13" x14ac:dyDescent="0.25">
      <c r="A20">
        <v>87620</v>
      </c>
      <c r="B20">
        <v>14.336000439999999</v>
      </c>
      <c r="C20">
        <v>0.55680001000000001</v>
      </c>
      <c r="D20">
        <v>821.76202393000005</v>
      </c>
      <c r="E20">
        <v>1.7270000000000001</v>
      </c>
      <c r="F20">
        <v>727.125</v>
      </c>
      <c r="G20">
        <v>1.18110001</v>
      </c>
      <c r="H20">
        <v>1362.7309570299999</v>
      </c>
      <c r="K20" s="2">
        <f>TREND(Calibration!$A$2:$A$4,Calibration!$B$2:$B$4,C20)</f>
        <v>388.19126375294178</v>
      </c>
      <c r="L20" s="2">
        <f>TREND(Calibration!$A$2:$A$4,Calibration!$C$2:$C$4,E20)</f>
        <v>677.37717021500907</v>
      </c>
      <c r="M20" s="2">
        <f>TREND(Calibration!$A$2:$A$4,Calibration!$D$2:$D$4,G20)</f>
        <v>446.34608889407872</v>
      </c>
    </row>
    <row r="21" spans="1:13" x14ac:dyDescent="0.25">
      <c r="A21">
        <v>92635</v>
      </c>
      <c r="B21">
        <v>14.274000170000001</v>
      </c>
      <c r="C21">
        <v>0.56650001000000005</v>
      </c>
      <c r="D21">
        <v>542.34802246000004</v>
      </c>
      <c r="E21">
        <v>1.625</v>
      </c>
      <c r="F21">
        <v>1264.11206055</v>
      </c>
      <c r="G21">
        <v>1.1772999799999999</v>
      </c>
      <c r="H21">
        <v>942.01800536999997</v>
      </c>
      <c r="K21" s="2">
        <f>TREND(Calibration!$A$2:$A$4,Calibration!$B$2:$B$4,C21)</f>
        <v>394.22945671057909</v>
      </c>
      <c r="L21" s="2">
        <f>TREND(Calibration!$A$2:$A$4,Calibration!$C$2:$C$4,E21)</f>
        <v>636.3733206534971</v>
      </c>
      <c r="M21" s="2">
        <f>TREND(Calibration!$A$2:$A$4,Calibration!$D$2:$D$4,G21)</f>
        <v>444.78427697809735</v>
      </c>
    </row>
    <row r="22" spans="1:13" x14ac:dyDescent="0.25">
      <c r="A22">
        <v>97621</v>
      </c>
      <c r="B22">
        <v>14.166999819999999</v>
      </c>
      <c r="C22">
        <v>0.57300001</v>
      </c>
      <c r="D22">
        <v>951.26898193</v>
      </c>
      <c r="E22">
        <v>1.8982000400000001</v>
      </c>
      <c r="F22">
        <v>1186.0629882799999</v>
      </c>
      <c r="G22">
        <v>1.17569995</v>
      </c>
      <c r="H22">
        <v>1118.3769531200001</v>
      </c>
      <c r="K22" s="2">
        <f>TREND(Calibration!$A$2:$A$4,Calibration!$B$2:$B$4,C22)</f>
        <v>398.2756684863154</v>
      </c>
      <c r="L22" s="2">
        <f>TREND(Calibration!$A$2:$A$4,Calibration!$C$2:$C$4,E22)</f>
        <v>746.19933379427221</v>
      </c>
      <c r="M22" s="2">
        <f>TREND(Calibration!$A$2:$A$4,Calibration!$D$2:$D$4,G22)</f>
        <v>444.12666482242298</v>
      </c>
    </row>
    <row r="23" spans="1:13" x14ac:dyDescent="0.25">
      <c r="A23">
        <v>102712</v>
      </c>
      <c r="B23">
        <v>13.9659996</v>
      </c>
      <c r="C23">
        <v>0.57029998000000004</v>
      </c>
      <c r="D23">
        <v>1303.5880127</v>
      </c>
      <c r="E23">
        <v>1.54830003</v>
      </c>
      <c r="F23">
        <v>914.63598633000004</v>
      </c>
      <c r="G23">
        <v>1.1784000400000001</v>
      </c>
      <c r="H23">
        <v>9.9000003020963209E+37</v>
      </c>
      <c r="K23" s="2">
        <f>TREND(Calibration!$A$2:$A$4,Calibration!$B$2:$B$4,C23)</f>
        <v>396.5949156892629</v>
      </c>
      <c r="L23" s="2">
        <f>TREND(Calibration!$A$2:$A$4,Calibration!$C$2:$C$4,E23)</f>
        <v>605.54004583729636</v>
      </c>
      <c r="M23" s="2">
        <f>TREND(Calibration!$A$2:$A$4,Calibration!$D$2:$D$4,G23)</f>
        <v>445.23640151824435</v>
      </c>
    </row>
    <row r="24" spans="1:13" x14ac:dyDescent="0.25">
      <c r="A24">
        <v>107621</v>
      </c>
      <c r="B24">
        <v>13.934000019999999</v>
      </c>
      <c r="C24">
        <v>0.55839998000000002</v>
      </c>
      <c r="D24">
        <v>1236.8110351600001</v>
      </c>
      <c r="E24">
        <v>1.5801999600000001</v>
      </c>
      <c r="F24">
        <v>931.71197510000002</v>
      </c>
      <c r="G24">
        <v>1.1789000000000001</v>
      </c>
      <c r="H24">
        <v>1261.5069580100001</v>
      </c>
      <c r="K24" s="2">
        <f>TREND(Calibration!$A$2:$A$4,Calibration!$B$2:$B$4,C24)</f>
        <v>389.18723566906868</v>
      </c>
      <c r="L24" s="2">
        <f>TREND(Calibration!$A$2:$A$4,Calibration!$C$2:$C$4,E24)</f>
        <v>618.36377064849989</v>
      </c>
      <c r="M24" s="2">
        <f>TREND(Calibration!$A$2:$A$4,Calibration!$D$2:$D$4,G24)</f>
        <v>445.44188502377301</v>
      </c>
    </row>
    <row r="25" spans="1:13" x14ac:dyDescent="0.25">
      <c r="A25">
        <v>112621</v>
      </c>
      <c r="B25">
        <v>13.98200035</v>
      </c>
      <c r="C25">
        <v>0.56059998</v>
      </c>
      <c r="D25">
        <v>790.34100341999999</v>
      </c>
      <c r="E25">
        <v>1.44840002</v>
      </c>
      <c r="F25">
        <v>757.08599853999999</v>
      </c>
      <c r="G25">
        <v>1.17620003</v>
      </c>
      <c r="H25">
        <v>911.37799071999996</v>
      </c>
      <c r="K25" s="2">
        <f>TREND(Calibration!$A$2:$A$4,Calibration!$B$2:$B$4,C25)</f>
        <v>390.55672273162554</v>
      </c>
      <c r="L25" s="2">
        <f>TREND(Calibration!$A$2:$A$4,Calibration!$C$2:$C$4,E25)</f>
        <v>565.3803891585361</v>
      </c>
      <c r="M25" s="2">
        <f>TREND(Calibration!$A$2:$A$4,Calibration!$D$2:$D$4,G25)</f>
        <v>444.33219764793847</v>
      </c>
    </row>
    <row r="26" spans="1:13" x14ac:dyDescent="0.25">
      <c r="A26">
        <v>117621</v>
      </c>
      <c r="B26">
        <v>14.050999640000001</v>
      </c>
      <c r="C26">
        <v>0.56430000000000002</v>
      </c>
      <c r="D26">
        <v>667.12799071999996</v>
      </c>
      <c r="E26">
        <v>1.7141</v>
      </c>
      <c r="F26">
        <v>840.28601074000005</v>
      </c>
      <c r="G26">
        <v>1.17939997</v>
      </c>
      <c r="H26">
        <v>885.04101562000005</v>
      </c>
      <c r="K26" s="2">
        <f>TREND(Calibration!$A$2:$A$4,Calibration!$B$2:$B$4,C26)</f>
        <v>392.85996342308096</v>
      </c>
      <c r="L26" s="2">
        <f>TREND(Calibration!$A$2:$A$4,Calibration!$C$2:$C$4,E26)</f>
        <v>672.19138924105312</v>
      </c>
      <c r="M26" s="2">
        <f>TREND(Calibration!$A$2:$A$4,Calibration!$D$2:$D$4,G26)</f>
        <v>445.6473726393005</v>
      </c>
    </row>
    <row r="27" spans="1:13" x14ac:dyDescent="0.25">
      <c r="A27">
        <v>122621</v>
      </c>
      <c r="B27">
        <v>14.131999970000001</v>
      </c>
      <c r="C27">
        <v>0.55790001</v>
      </c>
      <c r="D27">
        <v>1321.8719482399999</v>
      </c>
      <c r="E27">
        <v>1.52890003</v>
      </c>
      <c r="F27">
        <v>245.79200745</v>
      </c>
      <c r="G27">
        <v>1.17999995</v>
      </c>
      <c r="H27">
        <v>9.9000003020963209E+37</v>
      </c>
      <c r="K27" s="2">
        <f>TREND(Calibration!$A$2:$A$4,Calibration!$B$2:$B$4,C27)</f>
        <v>388.87600728422018</v>
      </c>
      <c r="L27" s="2">
        <f>TREND(Calibration!$A$2:$A$4,Calibration!$C$2:$C$4,E27)</f>
        <v>597.74127445010674</v>
      </c>
      <c r="M27" s="2">
        <f>TREND(Calibration!$A$2:$A$4,Calibration!$D$2:$D$4,G27)</f>
        <v>445.89396435393184</v>
      </c>
    </row>
    <row r="28" spans="1:13" x14ac:dyDescent="0.25">
      <c r="A28">
        <v>127621</v>
      </c>
      <c r="B28">
        <v>14.2840004</v>
      </c>
      <c r="C28">
        <v>0.55519998000000004</v>
      </c>
      <c r="D28">
        <v>955.77600098000005</v>
      </c>
      <c r="E28">
        <v>1.5428999699999999</v>
      </c>
      <c r="F28">
        <v>484.60299683</v>
      </c>
      <c r="G28">
        <v>1.1815999699999999</v>
      </c>
      <c r="H28">
        <v>9.9000003020963209E+37</v>
      </c>
      <c r="K28" s="2">
        <f>TREND(Calibration!$A$2:$A$4,Calibration!$B$2:$B$4,C28)</f>
        <v>387.19525448716769</v>
      </c>
      <c r="L28" s="2">
        <f>TREND(Calibration!$A$2:$A$4,Calibration!$C$2:$C$4,E28)</f>
        <v>603.36922968177532</v>
      </c>
      <c r="M28" s="2">
        <f>TREND(Calibration!$A$2:$A$4,Calibration!$D$2:$D$4,G28)</f>
        <v>446.55157239960738</v>
      </c>
    </row>
    <row r="29" spans="1:13" x14ac:dyDescent="0.25">
      <c r="A29">
        <v>132622</v>
      </c>
      <c r="B29">
        <v>14.375</v>
      </c>
      <c r="C29">
        <v>0.55250001000000004</v>
      </c>
      <c r="D29">
        <v>1023.91802979</v>
      </c>
      <c r="E29">
        <v>1.4553999900000001</v>
      </c>
      <c r="F29">
        <v>346.52600097999999</v>
      </c>
      <c r="G29">
        <v>1.17999995</v>
      </c>
      <c r="H29">
        <v>1142.9239502</v>
      </c>
      <c r="K29" s="2">
        <f>TREND(Calibration!$A$2:$A$4,Calibration!$B$2:$B$4,C29)</f>
        <v>385.51453903976233</v>
      </c>
      <c r="L29" s="2">
        <f>TREND(Calibration!$A$2:$A$4,Calibration!$C$2:$C$4,E29)</f>
        <v>568.19436677437045</v>
      </c>
      <c r="M29" s="2">
        <f>TREND(Calibration!$A$2:$A$4,Calibration!$D$2:$D$4,G29)</f>
        <v>445.89396435393184</v>
      </c>
    </row>
    <row r="30" spans="1:13" x14ac:dyDescent="0.25">
      <c r="A30">
        <v>137621</v>
      </c>
      <c r="B30">
        <v>14.34599972</v>
      </c>
      <c r="C30">
        <v>0.55250001000000004</v>
      </c>
      <c r="D30">
        <v>893.16497803000004</v>
      </c>
      <c r="E30">
        <v>1.5418000199999999</v>
      </c>
      <c r="F30">
        <v>436.00100708000002</v>
      </c>
      <c r="G30">
        <v>1.1854000099999999</v>
      </c>
      <c r="H30">
        <v>1216.4919433600001</v>
      </c>
      <c r="K30" s="2">
        <f>TREND(Calibration!$A$2:$A$4,Calibration!$B$2:$B$4,C30)</f>
        <v>385.51453903976233</v>
      </c>
      <c r="L30" s="2">
        <f>TREND(Calibration!$A$2:$A$4,Calibration!$C$2:$C$4,E30)</f>
        <v>602.92705140407747</v>
      </c>
      <c r="M30" s="2">
        <f>TREND(Calibration!$A$2:$A$4,Calibration!$D$2:$D$4,G30)</f>
        <v>448.11338842558763</v>
      </c>
    </row>
    <row r="31" spans="1:13" x14ac:dyDescent="0.25">
      <c r="A31">
        <v>142622</v>
      </c>
      <c r="B31">
        <v>14.196999549999999</v>
      </c>
      <c r="C31">
        <v>0.56969999999999998</v>
      </c>
      <c r="D31">
        <v>1091.3120117200001</v>
      </c>
      <c r="E31">
        <v>1.6703000100000001</v>
      </c>
      <c r="F31">
        <v>472.37799072000001</v>
      </c>
      <c r="G31">
        <v>1.1837999800000001</v>
      </c>
      <c r="H31">
        <v>1102.51794434</v>
      </c>
      <c r="K31" s="2">
        <f>TREND(Calibration!$A$2:$A$4,Calibration!$B$2:$B$4,C31)</f>
        <v>396.22143166753881</v>
      </c>
      <c r="L31" s="2">
        <f>TREND(Calibration!$A$2:$A$4,Calibration!$C$2:$C$4,E31)</f>
        <v>654.58385786109511</v>
      </c>
      <c r="M31" s="2">
        <f>TREND(Calibration!$A$2:$A$4,Calibration!$D$2:$D$4,G31)</f>
        <v>447.4557762699132</v>
      </c>
    </row>
    <row r="32" spans="1:13" x14ac:dyDescent="0.25">
      <c r="A32">
        <v>147622</v>
      </c>
      <c r="B32">
        <v>14.0340004</v>
      </c>
      <c r="C32">
        <v>0.55729996999999998</v>
      </c>
      <c r="D32">
        <v>9.9000003020963209E+37</v>
      </c>
      <c r="E32">
        <v>1.7999999499999999</v>
      </c>
      <c r="F32">
        <v>821.62402343999997</v>
      </c>
      <c r="G32">
        <v>1.1875</v>
      </c>
      <c r="H32">
        <v>9.9000003020963209E+37</v>
      </c>
      <c r="K32" s="2">
        <f>TREND(Calibration!$A$2:$A$4,Calibration!$B$2:$B$4,C32)</f>
        <v>388.50248591284901</v>
      </c>
      <c r="L32" s="2">
        <f>TREND(Calibration!$A$2:$A$4,Calibration!$C$2:$C$4,E32)</f>
        <v>706.72304244832173</v>
      </c>
      <c r="M32" s="2">
        <f>TREND(Calibration!$A$2:$A$4,Calibration!$D$2:$D$4,G32)</f>
        <v>448.97648408679078</v>
      </c>
    </row>
    <row r="33" spans="1:13" x14ac:dyDescent="0.25">
      <c r="A33">
        <v>152655</v>
      </c>
      <c r="B33">
        <v>13.946999549999999</v>
      </c>
      <c r="C33">
        <v>0.56430000000000002</v>
      </c>
      <c r="D33">
        <v>751.70300293000003</v>
      </c>
      <c r="E33">
        <v>1.8495999599999999</v>
      </c>
      <c r="F33">
        <v>1035.3790283200001</v>
      </c>
      <c r="G33">
        <v>1.19239998</v>
      </c>
      <c r="H33">
        <v>9.9000003020963209E+37</v>
      </c>
      <c r="K33" s="2">
        <f>TREND(Calibration!$A$2:$A$4,Calibration!$B$2:$B$4,C33)</f>
        <v>392.85996342308096</v>
      </c>
      <c r="L33" s="2">
        <f>TREND(Calibration!$A$2:$A$4,Calibration!$C$2:$C$4,E33)</f>
        <v>726.66217331390499</v>
      </c>
      <c r="M33" s="2">
        <f>TREND(Calibration!$A$2:$A$4,Calibration!$D$2:$D$4,G33)</f>
        <v>450.99037533293102</v>
      </c>
    </row>
    <row r="34" spans="1:13" x14ac:dyDescent="0.25">
      <c r="A34">
        <v>157622</v>
      </c>
      <c r="B34">
        <v>13.96899986</v>
      </c>
      <c r="C34">
        <v>0.56269997000000005</v>
      </c>
      <c r="D34">
        <v>697.96899413999995</v>
      </c>
      <c r="E34">
        <v>1.71619999</v>
      </c>
      <c r="F34">
        <v>961.91802978999999</v>
      </c>
      <c r="G34">
        <v>1.19560003</v>
      </c>
      <c r="H34">
        <v>9.9000003020963209E+37</v>
      </c>
      <c r="K34" s="2">
        <f>TREND(Calibration!$A$2:$A$4,Calibration!$B$2:$B$4,C34)</f>
        <v>391.86395415730692</v>
      </c>
      <c r="L34" s="2">
        <f>TREND(Calibration!$A$2:$A$4,Calibration!$C$2:$C$4,E34)</f>
        <v>673.03558212380494</v>
      </c>
      <c r="M34" s="2">
        <f>TREND(Calibration!$A$2:$A$4,Calibration!$D$2:$D$4,G34)</f>
        <v>452.30559553428105</v>
      </c>
    </row>
    <row r="35" spans="1:13" x14ac:dyDescent="0.25">
      <c r="A35">
        <v>162622</v>
      </c>
      <c r="B35">
        <v>14.06999969</v>
      </c>
      <c r="C35">
        <v>0.56489997999999997</v>
      </c>
      <c r="D35">
        <v>741.54199218999997</v>
      </c>
      <c r="E35">
        <v>2.0910000800000001</v>
      </c>
      <c r="F35">
        <v>1279.1960449200001</v>
      </c>
      <c r="G35">
        <v>1.1972999600000001</v>
      </c>
      <c r="H35">
        <v>9.9000003020963209E+37</v>
      </c>
      <c r="K35" s="2">
        <f>TREND(Calibration!$A$2:$A$4,Calibration!$B$2:$B$4,C35)</f>
        <v>393.23344744480494</v>
      </c>
      <c r="L35" s="2">
        <f>TREND(Calibration!$A$2:$A$4,Calibration!$C$2:$C$4,E35)</f>
        <v>823.70466551597315</v>
      </c>
      <c r="M35" s="2">
        <f>TREND(Calibration!$A$2:$A$4,Calibration!$D$2:$D$4,G35)</f>
        <v>453.00426657907127</v>
      </c>
    </row>
    <row r="36" spans="1:13" x14ac:dyDescent="0.25">
      <c r="A36">
        <v>167623</v>
      </c>
      <c r="B36">
        <v>14.210000040000001</v>
      </c>
      <c r="C36">
        <v>0.56809997999999995</v>
      </c>
      <c r="D36">
        <v>768.32702637</v>
      </c>
      <c r="E36">
        <v>1.85769999</v>
      </c>
      <c r="F36">
        <v>9.9000003020963209E+37</v>
      </c>
      <c r="G36">
        <v>1.1972999600000001</v>
      </c>
      <c r="H36">
        <v>9.9000003020963209E+37</v>
      </c>
      <c r="K36" s="2">
        <f>TREND(Calibration!$A$2:$A$4,Calibration!$B$2:$B$4,C36)</f>
        <v>395.22542862670593</v>
      </c>
      <c r="L36" s="2">
        <f>TREND(Calibration!$A$2:$A$4,Calibration!$C$2:$C$4,E36)</f>
        <v>729.9183734272749</v>
      </c>
      <c r="M36" s="2">
        <f>TREND(Calibration!$A$2:$A$4,Calibration!$D$2:$D$4,G36)</f>
        <v>453.00426657907127</v>
      </c>
    </row>
    <row r="37" spans="1:13" x14ac:dyDescent="0.25">
      <c r="A37">
        <v>172623</v>
      </c>
      <c r="B37">
        <v>14.333000180000001</v>
      </c>
      <c r="C37">
        <v>0.56870001999999997</v>
      </c>
      <c r="D37">
        <v>739.30798340000001</v>
      </c>
      <c r="E37">
        <v>1.7967</v>
      </c>
      <c r="F37">
        <v>9.9000003020963209E+37</v>
      </c>
      <c r="G37">
        <v>1.2031999799999999</v>
      </c>
      <c r="H37">
        <v>1228.55505371</v>
      </c>
      <c r="K37" s="2">
        <f>TREND(Calibration!$A$2:$A$4,Calibration!$B$2:$B$4,C37)</f>
        <v>395.59894999807716</v>
      </c>
      <c r="L37" s="2">
        <f>TREND(Calibration!$A$2:$A$4,Calibration!$C$2:$C$4,E37)</f>
        <v>705.39646741537558</v>
      </c>
      <c r="M37" s="2">
        <f>TREND(Calibration!$A$2:$A$4,Calibration!$D$2:$D$4,G37)</f>
        <v>455.42917415625567</v>
      </c>
    </row>
    <row r="38" spans="1:13" x14ac:dyDescent="0.25">
      <c r="A38">
        <v>177623</v>
      </c>
      <c r="B38">
        <v>14.40100002</v>
      </c>
      <c r="C38">
        <v>0.57190001000000001</v>
      </c>
      <c r="D38">
        <v>671.94201659999999</v>
      </c>
      <c r="E38">
        <v>1.66820002</v>
      </c>
      <c r="F38">
        <v>9.9000003020963209E+37</v>
      </c>
      <c r="G38">
        <v>1.2092000199999999</v>
      </c>
      <c r="H38">
        <v>1314.99401855</v>
      </c>
      <c r="K38" s="2">
        <f>TREND(Calibration!$A$2:$A$4,Calibration!$B$2:$B$4,C38)</f>
        <v>397.59092495503694</v>
      </c>
      <c r="L38" s="2">
        <f>TREND(Calibration!$A$2:$A$4,Calibration!$C$2:$C$4,E38)</f>
        <v>653.73966497834328</v>
      </c>
      <c r="M38" s="2">
        <f>TREND(Calibration!$A$2:$A$4,Calibration!$D$2:$D$4,G38)</f>
        <v>457.8951899425428</v>
      </c>
    </row>
    <row r="39" spans="1:13" x14ac:dyDescent="0.25">
      <c r="A39">
        <v>182623</v>
      </c>
      <c r="B39">
        <v>14.336000439999999</v>
      </c>
      <c r="C39">
        <v>0.56969999999999998</v>
      </c>
      <c r="D39">
        <v>800.54498291000004</v>
      </c>
      <c r="E39">
        <v>2.06890011</v>
      </c>
      <c r="F39">
        <v>9.9000003020963209E+37</v>
      </c>
      <c r="G39">
        <v>1.2129000400000001</v>
      </c>
      <c r="H39">
        <v>9.9000003020963209E+37</v>
      </c>
      <c r="K39" s="2">
        <f>TREND(Calibration!$A$2:$A$4,Calibration!$B$2:$B$4,C39)</f>
        <v>396.22143166753881</v>
      </c>
      <c r="L39" s="2">
        <f>TREND(Calibration!$A$2:$A$4,Calibration!$C$2:$C$4,E39)</f>
        <v>814.82051017093454</v>
      </c>
      <c r="M39" s="2">
        <f>TREND(Calibration!$A$2:$A$4,Calibration!$D$2:$D$4,G39)</f>
        <v>459.41589775942043</v>
      </c>
    </row>
    <row r="40" spans="1:13" x14ac:dyDescent="0.25">
      <c r="A40">
        <v>187623</v>
      </c>
      <c r="B40">
        <v>14.225999829999999</v>
      </c>
      <c r="C40">
        <v>0.55839998000000002</v>
      </c>
      <c r="D40">
        <v>430.58499146000003</v>
      </c>
      <c r="E40">
        <v>1.72920001</v>
      </c>
      <c r="F40">
        <v>9.9000003020963209E+37</v>
      </c>
      <c r="G40">
        <v>1.2145999700000001</v>
      </c>
      <c r="H40">
        <v>935.58398437000005</v>
      </c>
      <c r="K40" s="2">
        <f>TREND(Calibration!$A$2:$A$4,Calibration!$B$2:$B$4,C40)</f>
        <v>389.18723566906868</v>
      </c>
      <c r="L40" s="2">
        <f>TREND(Calibration!$A$2:$A$4,Calibration!$C$2:$C$4,E40)</f>
        <v>678.2615709902426</v>
      </c>
      <c r="M40" s="2">
        <f>TREND(Calibration!$A$2:$A$4,Calibration!$D$2:$D$4,G40)</f>
        <v>460.11456880421065</v>
      </c>
    </row>
    <row r="41" spans="1:13" x14ac:dyDescent="0.25">
      <c r="A41">
        <v>192624</v>
      </c>
      <c r="B41">
        <v>14.07299995</v>
      </c>
      <c r="C41">
        <v>0.56809997999999995</v>
      </c>
      <c r="D41">
        <v>706.39001465000001</v>
      </c>
      <c r="E41">
        <v>1.6270999900000001</v>
      </c>
      <c r="F41">
        <v>9.9000003020963209E+37</v>
      </c>
      <c r="G41">
        <v>1.2178000200000001</v>
      </c>
      <c r="H41">
        <v>1227.88793945</v>
      </c>
      <c r="K41" s="2">
        <f>TREND(Calibration!$A$2:$A$4,Calibration!$B$2:$B$4,C41)</f>
        <v>395.22542862670593</v>
      </c>
      <c r="L41" s="2">
        <f>TREND(Calibration!$A$2:$A$4,Calibration!$C$2:$C$4,E41)</f>
        <v>637.21751353624893</v>
      </c>
      <c r="M41" s="2">
        <f>TREND(Calibration!$A$2:$A$4,Calibration!$D$2:$D$4,G41)</f>
        <v>461.42978900556068</v>
      </c>
    </row>
    <row r="42" spans="1:13" x14ac:dyDescent="0.25">
      <c r="A42">
        <v>197623</v>
      </c>
      <c r="B42">
        <v>13.963000299999999</v>
      </c>
      <c r="C42">
        <v>0.56870001999999997</v>
      </c>
      <c r="D42">
        <v>745.19299316000001</v>
      </c>
      <c r="E42">
        <v>1.7967</v>
      </c>
      <c r="F42">
        <v>9.9000003020963209E+37</v>
      </c>
      <c r="G42">
        <v>1.22430003</v>
      </c>
      <c r="H42">
        <v>968.04699706999997</v>
      </c>
      <c r="K42" s="2">
        <f>TREND(Calibration!$A$2:$A$4,Calibration!$B$2:$B$4,C42)</f>
        <v>395.59894999807716</v>
      </c>
      <c r="L42" s="2">
        <f>TREND(Calibration!$A$2:$A$4,Calibration!$C$2:$C$4,E42)</f>
        <v>705.39646741537558</v>
      </c>
      <c r="M42" s="2">
        <f>TREND(Calibration!$A$2:$A$4,Calibration!$D$2:$D$4,G42)</f>
        <v>464.10129240737535</v>
      </c>
    </row>
    <row r="43" spans="1:13" x14ac:dyDescent="0.25">
      <c r="A43">
        <v>202626</v>
      </c>
      <c r="B43">
        <v>13.897999759999999</v>
      </c>
      <c r="C43">
        <v>0.57190001000000001</v>
      </c>
      <c r="D43">
        <v>778.70599364999998</v>
      </c>
      <c r="E43">
        <v>2.3647999799999999</v>
      </c>
      <c r="F43">
        <v>9.9000003020963209E+37</v>
      </c>
      <c r="G43">
        <v>1.2259000499999999</v>
      </c>
      <c r="H43">
        <v>1059.0670166</v>
      </c>
      <c r="K43" s="2">
        <f>TREND(Calibration!$A$2:$A$4,Calibration!$B$2:$B$4,C43)</f>
        <v>397.59092495503694</v>
      </c>
      <c r="L43" s="2">
        <f>TREND(Calibration!$A$2:$A$4,Calibration!$C$2:$C$4,E43)</f>
        <v>933.77182149202224</v>
      </c>
      <c r="M43" s="2">
        <f>TREND(Calibration!$A$2:$A$4,Calibration!$D$2:$D$4,G43)</f>
        <v>464.75890045305084</v>
      </c>
    </row>
    <row r="44" spans="1:13" x14ac:dyDescent="0.25">
      <c r="A44">
        <v>207623</v>
      </c>
      <c r="B44">
        <v>13.88799953</v>
      </c>
      <c r="C44">
        <v>0.56540000000000001</v>
      </c>
      <c r="D44">
        <v>947.95300293000003</v>
      </c>
      <c r="E44">
        <v>2.13529992</v>
      </c>
      <c r="F44">
        <v>9.9000003020963209E+37</v>
      </c>
      <c r="G44">
        <v>1.2274999600000001</v>
      </c>
      <c r="H44">
        <v>1071.6989746100001</v>
      </c>
      <c r="K44" s="2">
        <f>TREND(Calibration!$A$2:$A$4,Calibration!$B$2:$B$4,C44)</f>
        <v>393.54470695435941</v>
      </c>
      <c r="L44" s="2">
        <f>TREND(Calibration!$A$2:$A$4,Calibration!$C$2:$C$4,E44)</f>
        <v>841.51313585870878</v>
      </c>
      <c r="M44" s="2">
        <f>TREND(Calibration!$A$2:$A$4,Calibration!$D$2:$D$4,G44)</f>
        <v>465.41646328873844</v>
      </c>
    </row>
    <row r="45" spans="1:13" x14ac:dyDescent="0.25">
      <c r="A45">
        <v>212626</v>
      </c>
      <c r="B45">
        <v>14.04399967</v>
      </c>
      <c r="C45">
        <v>0.55349999999999999</v>
      </c>
      <c r="D45">
        <v>769.51098633000004</v>
      </c>
      <c r="E45">
        <v>1.99109995</v>
      </c>
      <c r="F45">
        <v>9.9000003020963209E+37</v>
      </c>
      <c r="G45">
        <v>1.2345000500000001</v>
      </c>
      <c r="H45">
        <v>1076.93005371</v>
      </c>
      <c r="K45" s="2">
        <f>TREND(Calibration!$A$2:$A$4,Calibration!$B$2:$B$4,C45)</f>
        <v>386.13702693416519</v>
      </c>
      <c r="L45" s="2">
        <f>TREND(Calibration!$A$2:$A$4,Calibration!$C$2:$C$4,E45)</f>
        <v>783.54496059738983</v>
      </c>
      <c r="M45" s="2">
        <f>TREND(Calibration!$A$2:$A$4,Calibration!$D$2:$D$4,G45)</f>
        <v>468.29349951606872</v>
      </c>
    </row>
    <row r="46" spans="1:13" x14ac:dyDescent="0.25">
      <c r="A46">
        <v>217623</v>
      </c>
      <c r="B46">
        <v>14.225999829999999</v>
      </c>
      <c r="C46">
        <v>0.56599997999999996</v>
      </c>
      <c r="D46">
        <v>724.70599364999998</v>
      </c>
      <c r="E46">
        <v>1.7793999899999999</v>
      </c>
      <c r="F46">
        <v>9.9000003020963209E+37</v>
      </c>
      <c r="G46">
        <v>1.23889995</v>
      </c>
      <c r="H46">
        <v>9.9000003020963209E+37</v>
      </c>
      <c r="K46" s="2">
        <f>TREND(Calibration!$A$2:$A$4,Calibration!$B$2:$B$4,C46)</f>
        <v>393.91819097608339</v>
      </c>
      <c r="L46" s="2">
        <f>TREND(Calibration!$A$2:$A$4,Calibration!$C$2:$C$4,E46)</f>
        <v>698.44188891093779</v>
      </c>
      <c r="M46" s="2">
        <f>TREND(Calibration!$A$2:$A$4,Calibration!$D$2:$D$4,G46)</f>
        <v>470.10185793669336</v>
      </c>
    </row>
    <row r="47" spans="1:13" x14ac:dyDescent="0.25">
      <c r="A47">
        <v>222718</v>
      </c>
      <c r="B47">
        <v>14.413999560000001</v>
      </c>
      <c r="C47">
        <v>0.56330000999999996</v>
      </c>
      <c r="D47">
        <v>719.23999022999999</v>
      </c>
      <c r="E47">
        <v>2.1800999600000002</v>
      </c>
      <c r="F47">
        <v>9.9000003020963209E+37</v>
      </c>
      <c r="G47">
        <v>1.2404999699999999</v>
      </c>
      <c r="H47">
        <v>932.45501708999996</v>
      </c>
      <c r="K47" s="2">
        <f>TREND(Calibration!$A$2:$A$4,Calibration!$B$2:$B$4,C47)</f>
        <v>392.23747552867803</v>
      </c>
      <c r="L47" s="2">
        <f>TREND(Calibration!$A$2:$A$4,Calibration!$C$2:$C$4,E47)</f>
        <v>859.5226858637061</v>
      </c>
      <c r="M47" s="2">
        <f>TREND(Calibration!$A$2:$A$4,Calibration!$D$2:$D$4,G47)</f>
        <v>470.75946598236885</v>
      </c>
    </row>
    <row r="48" spans="1:13" x14ac:dyDescent="0.25">
      <c r="A48">
        <v>227626</v>
      </c>
      <c r="B48">
        <v>14.446000099999999</v>
      </c>
      <c r="C48">
        <v>0.56059998</v>
      </c>
      <c r="D48">
        <v>1003.98602295</v>
      </c>
      <c r="E48">
        <v>1.8555999999999999</v>
      </c>
      <c r="F48">
        <v>9.9000003020963209E+37</v>
      </c>
      <c r="G48">
        <v>1.24749994</v>
      </c>
      <c r="H48">
        <v>1059.9899902300001</v>
      </c>
      <c r="K48" s="2">
        <f>TREND(Calibration!$A$2:$A$4,Calibration!$B$2:$B$4,C48)</f>
        <v>390.55672273162554</v>
      </c>
      <c r="L48" s="2">
        <f>TREND(Calibration!$A$2:$A$4,Calibration!$C$2:$C$4,E48)</f>
        <v>729.07418054452319</v>
      </c>
      <c r="M48" s="2">
        <f>TREND(Calibration!$A$2:$A$4,Calibration!$D$2:$D$4,G48)</f>
        <v>473.63645288971225</v>
      </c>
    </row>
    <row r="49" spans="1:13" x14ac:dyDescent="0.25">
      <c r="A49">
        <v>232626</v>
      </c>
      <c r="B49">
        <v>14.40400028</v>
      </c>
      <c r="C49">
        <v>0.56430000000000002</v>
      </c>
      <c r="D49">
        <v>808.99902343999997</v>
      </c>
      <c r="E49">
        <v>1.78919995</v>
      </c>
      <c r="F49">
        <v>1068.8730468700001</v>
      </c>
      <c r="G49">
        <v>1.25020003</v>
      </c>
      <c r="H49">
        <v>1058.5649414100001</v>
      </c>
      <c r="K49" s="2">
        <f>TREND(Calibration!$A$2:$A$4,Calibration!$B$2:$B$4,C49)</f>
        <v>392.85996342308096</v>
      </c>
      <c r="L49" s="2">
        <f>TREND(Calibration!$A$2:$A$4,Calibration!$C$2:$C$4,E49)</f>
        <v>702.38145837710283</v>
      </c>
      <c r="M49" s="2">
        <f>TREND(Calibration!$A$2:$A$4,Calibration!$D$2:$D$4,G49)</f>
        <v>474.74618958553367</v>
      </c>
    </row>
    <row r="50" spans="1:13" x14ac:dyDescent="0.25">
      <c r="A50">
        <v>237623</v>
      </c>
      <c r="B50">
        <v>14.286999700000001</v>
      </c>
      <c r="C50">
        <v>0.56269997000000005</v>
      </c>
      <c r="D50">
        <v>809.02099609000004</v>
      </c>
      <c r="E50">
        <v>1.90690005</v>
      </c>
      <c r="F50">
        <v>9.9000003020963209E+37</v>
      </c>
      <c r="G50">
        <v>1.2517999399999999</v>
      </c>
      <c r="H50">
        <v>988.76397704999999</v>
      </c>
      <c r="K50" s="2">
        <f>TREND(Calibration!$A$2:$A$4,Calibration!$B$2:$B$4,C50)</f>
        <v>391.86395415730692</v>
      </c>
      <c r="L50" s="2">
        <f>TREND(Calibration!$A$2:$A$4,Calibration!$C$2:$C$4,E50)</f>
        <v>749.69672498273928</v>
      </c>
      <c r="M50" s="2">
        <f>TREND(Calibration!$A$2:$A$4,Calibration!$D$2:$D$4,G50)</f>
        <v>475.40375242122116</v>
      </c>
    </row>
    <row r="51" spans="1:13" x14ac:dyDescent="0.25">
      <c r="A51">
        <v>242623</v>
      </c>
      <c r="B51">
        <v>14.161000250000001</v>
      </c>
      <c r="C51">
        <v>0.55790001</v>
      </c>
      <c r="D51">
        <v>991.51898193</v>
      </c>
      <c r="E51">
        <v>2.0046000500000001</v>
      </c>
      <c r="F51">
        <v>9.9000003020963209E+37</v>
      </c>
      <c r="G51">
        <v>1.2496999499999999</v>
      </c>
      <c r="H51">
        <v>1334.30700684</v>
      </c>
      <c r="K51" s="2">
        <f>TREND(Calibration!$A$2:$A$4,Calibration!$B$2:$B$4,C51)</f>
        <v>388.87600728422018</v>
      </c>
      <c r="L51" s="2">
        <f>TREND(Calibration!$A$2:$A$4,Calibration!$C$2:$C$4,E51)</f>
        <v>788.97198088626601</v>
      </c>
      <c r="M51" s="2">
        <f>TREND(Calibration!$A$2:$A$4,Calibration!$D$2:$D$4,G51)</f>
        <v>474.54065676001801</v>
      </c>
    </row>
    <row r="52" spans="1:13" x14ac:dyDescent="0.25">
      <c r="A52">
        <v>247623</v>
      </c>
      <c r="B52">
        <v>14.04699993</v>
      </c>
      <c r="C52">
        <v>0.56110000999999998</v>
      </c>
      <c r="D52">
        <v>1085.4969482399999</v>
      </c>
      <c r="E52">
        <v>1.9533</v>
      </c>
      <c r="F52">
        <v>1296.6729736299999</v>
      </c>
      <c r="G52">
        <v>1.25880003</v>
      </c>
      <c r="H52">
        <v>897.23699951000003</v>
      </c>
      <c r="K52" s="2">
        <f>TREND(Calibration!$A$2:$A$4,Calibration!$B$2:$B$4,C52)</f>
        <v>390.86798846612118</v>
      </c>
      <c r="L52" s="2">
        <f>TREND(Calibration!$A$2:$A$4,Calibration!$C$2:$C$4,E52)</f>
        <v>768.34943644804991</v>
      </c>
      <c r="M52" s="2">
        <f>TREND(Calibration!$A$2:$A$4,Calibration!$D$2:$D$4,G52)</f>
        <v>478.28078864855138</v>
      </c>
    </row>
    <row r="53" spans="1:13" x14ac:dyDescent="0.25">
      <c r="A53">
        <v>252623</v>
      </c>
      <c r="B53">
        <v>13.93700027</v>
      </c>
      <c r="C53">
        <v>0.55519998000000004</v>
      </c>
      <c r="D53">
        <v>1156.0510253899999</v>
      </c>
      <c r="E53">
        <v>1.9084999600000001</v>
      </c>
      <c r="F53">
        <v>1119.1600341799999</v>
      </c>
      <c r="G53">
        <v>1.26479995</v>
      </c>
      <c r="H53">
        <v>583.01702881000006</v>
      </c>
      <c r="K53" s="2">
        <f>TREND(Calibration!$A$2:$A$4,Calibration!$B$2:$B$4,C53)</f>
        <v>387.19525448716769</v>
      </c>
      <c r="L53" s="2">
        <f>TREND(Calibration!$A$2:$A$4,Calibration!$C$2:$C$4,E53)</f>
        <v>750.33988644305271</v>
      </c>
      <c r="M53" s="2">
        <f>TREND(Calibration!$A$2:$A$4,Calibration!$D$2:$D$4,G53)</f>
        <v>480.74675511485168</v>
      </c>
    </row>
    <row r="54" spans="1:13" x14ac:dyDescent="0.25">
      <c r="A54">
        <v>257654</v>
      </c>
      <c r="B54">
        <v>13.994999890000001</v>
      </c>
      <c r="C54">
        <v>0.56160003000000003</v>
      </c>
      <c r="D54">
        <v>889.13702393000005</v>
      </c>
      <c r="E54">
        <v>1.9559999699999999</v>
      </c>
      <c r="F54">
        <v>1226.23596191</v>
      </c>
      <c r="G54">
        <v>1.26370001</v>
      </c>
      <c r="H54">
        <v>1030.89294434</v>
      </c>
      <c r="K54" s="2">
        <f>TREND(Calibration!$A$2:$A$4,Calibration!$B$2:$B$4,C54)</f>
        <v>391.17924797567559</v>
      </c>
      <c r="L54" s="2">
        <f>TREND(Calibration!$A$2:$A$4,Calibration!$C$2:$C$4,E54)</f>
        <v>769.43482040589879</v>
      </c>
      <c r="M54" s="2">
        <f>TREND(Calibration!$A$2:$A$4,Calibration!$D$2:$D$4,G54)</f>
        <v>480.29467989469163</v>
      </c>
    </row>
    <row r="55" spans="1:13" x14ac:dyDescent="0.25">
      <c r="A55">
        <v>262626</v>
      </c>
      <c r="B55">
        <v>14.083000180000001</v>
      </c>
      <c r="C55">
        <v>0.55620002999999996</v>
      </c>
      <c r="D55">
        <v>9.9000003020963209E+37</v>
      </c>
      <c r="E55">
        <v>1.9722000399999999</v>
      </c>
      <c r="F55">
        <v>1075.3580322299999</v>
      </c>
      <c r="G55">
        <v>1.2620999799999999</v>
      </c>
      <c r="H55">
        <v>9.9000003020963209E+37</v>
      </c>
      <c r="K55" s="2">
        <f>TREND(Calibration!$A$2:$A$4,Calibration!$B$2:$B$4,C55)</f>
        <v>387.81777973121768</v>
      </c>
      <c r="L55" s="2">
        <f>TREND(Calibration!$A$2:$A$4,Calibration!$C$2:$C$4,E55)</f>
        <v>775.94722465262396</v>
      </c>
      <c r="M55" s="2">
        <f>TREND(Calibration!$A$2:$A$4,Calibration!$D$2:$D$4,G55)</f>
        <v>479.6370677390172</v>
      </c>
    </row>
    <row r="56" spans="1:13" x14ac:dyDescent="0.25">
      <c r="A56">
        <v>267623</v>
      </c>
      <c r="B56">
        <v>14.239000320000001</v>
      </c>
      <c r="C56">
        <v>0.56220000999999997</v>
      </c>
      <c r="D56">
        <v>986.79998779000005</v>
      </c>
      <c r="E56">
        <v>2.1547999400000002</v>
      </c>
      <c r="F56">
        <v>9.9000003020963209E+37</v>
      </c>
      <c r="G56">
        <v>1.2653000400000001</v>
      </c>
      <c r="H56">
        <v>1331.6610107399999</v>
      </c>
      <c r="K56" s="2">
        <f>TREND(Calibration!$A$2:$A$4,Calibration!$B$2:$B$4,C56)</f>
        <v>391.55273199739963</v>
      </c>
      <c r="L56" s="2">
        <f>TREND(Calibration!$A$2:$A$4,Calibration!$C$2:$C$4,E56)</f>
        <v>849.35211513838021</v>
      </c>
      <c r="M56" s="2">
        <f>TREND(Calibration!$A$2:$A$4,Calibration!$D$2:$D$4,G56)</f>
        <v>480.95229205036617</v>
      </c>
    </row>
    <row r="57" spans="1:13" x14ac:dyDescent="0.25">
      <c r="A57">
        <v>272623</v>
      </c>
      <c r="B57">
        <v>14.35900021</v>
      </c>
      <c r="C57">
        <v>0.55729996999999998</v>
      </c>
      <c r="D57">
        <v>852.82897949000005</v>
      </c>
      <c r="E57">
        <v>1.8550000200000001</v>
      </c>
      <c r="F57">
        <v>1229.16699219</v>
      </c>
      <c r="G57">
        <v>1.2675000400000001</v>
      </c>
      <c r="H57">
        <v>9.9000003020963209E+37</v>
      </c>
      <c r="K57" s="2">
        <f>TREND(Calibration!$A$2:$A$4,Calibration!$B$2:$B$4,C57)</f>
        <v>388.50248591284901</v>
      </c>
      <c r="L57" s="2">
        <f>TREND(Calibration!$A$2:$A$4,Calibration!$C$2:$C$4,E57)</f>
        <v>728.83298946942602</v>
      </c>
      <c r="M57" s="2">
        <f>TREND(Calibration!$A$2:$A$4,Calibration!$D$2:$D$4,G57)</f>
        <v>481.85649181067299</v>
      </c>
    </row>
    <row r="58" spans="1:13" x14ac:dyDescent="0.25">
      <c r="A58">
        <v>277623</v>
      </c>
      <c r="B58">
        <v>14.42700005</v>
      </c>
      <c r="C58">
        <v>0.56760001000000004</v>
      </c>
      <c r="D58">
        <v>678.13397216999999</v>
      </c>
      <c r="E58">
        <v>2.0202999099999999</v>
      </c>
      <c r="F58">
        <v>9.9000003020963209E+37</v>
      </c>
      <c r="G58">
        <v>1.2696000300000001</v>
      </c>
      <c r="H58">
        <v>9.9000003020963209E+37</v>
      </c>
      <c r="K58" s="2">
        <f>TREND(Calibration!$A$2:$A$4,Calibration!$B$2:$B$4,C58)</f>
        <v>394.91420024185754</v>
      </c>
      <c r="L58" s="2">
        <f>TREND(Calibration!$A$2:$A$4,Calibration!$C$2:$C$4,E58)</f>
        <v>795.28330145074437</v>
      </c>
      <c r="M58" s="2">
        <f>TREND(Calibration!$A$2:$A$4,Calibration!$D$2:$D$4,G58)</f>
        <v>482.71958747187614</v>
      </c>
    </row>
    <row r="59" spans="1:13" x14ac:dyDescent="0.25">
      <c r="A59">
        <v>282664</v>
      </c>
      <c r="B59">
        <v>14.31700039</v>
      </c>
      <c r="C59">
        <v>0.56489997999999997</v>
      </c>
      <c r="D59">
        <v>585.51098633000004</v>
      </c>
      <c r="E59">
        <v>1.7496999499999999</v>
      </c>
      <c r="F59">
        <v>9.9000003020963209E+37</v>
      </c>
      <c r="G59">
        <v>1.2745000099999999</v>
      </c>
      <c r="H59">
        <v>987.34600829999999</v>
      </c>
      <c r="K59" s="2">
        <f>TREND(Calibration!$A$2:$A$4,Calibration!$B$2:$B$4,C59)</f>
        <v>393.23344744480494</v>
      </c>
      <c r="L59" s="2">
        <f>TREND(Calibration!$A$2:$A$4,Calibration!$C$2:$C$4,E59)</f>
        <v>686.50251663514473</v>
      </c>
      <c r="M59" s="2">
        <f>TREND(Calibration!$A$2:$A$4,Calibration!$D$2:$D$4,G59)</f>
        <v>484.73347871801627</v>
      </c>
    </row>
    <row r="60" spans="1:13" x14ac:dyDescent="0.25">
      <c r="A60">
        <v>287623</v>
      </c>
      <c r="B60">
        <v>14.14099979</v>
      </c>
      <c r="C60">
        <v>0.56650001000000005</v>
      </c>
      <c r="D60">
        <v>1218.24401855</v>
      </c>
      <c r="E60">
        <v>1.58990002</v>
      </c>
      <c r="F60">
        <v>1094.7540283200001</v>
      </c>
      <c r="G60">
        <v>1.27610004</v>
      </c>
      <c r="H60">
        <v>9.9000003020963209E+37</v>
      </c>
      <c r="K60" s="2">
        <f>TREND(Calibration!$A$2:$A$4,Calibration!$B$2:$B$4,C60)</f>
        <v>394.22945671057909</v>
      </c>
      <c r="L60" s="2">
        <f>TREND(Calibration!$A$2:$A$4,Calibration!$C$2:$C$4,E60)</f>
        <v>622.26318046200618</v>
      </c>
      <c r="M60" s="2">
        <f>TREND(Calibration!$A$2:$A$4,Calibration!$D$2:$D$4,G60)</f>
        <v>485.39109087369081</v>
      </c>
    </row>
    <row r="61" spans="1:13" x14ac:dyDescent="0.25">
      <c r="A61">
        <v>292670</v>
      </c>
      <c r="B61">
        <v>14.00199986</v>
      </c>
      <c r="C61">
        <v>0.55889999999999995</v>
      </c>
      <c r="D61">
        <v>928.60302734000004</v>
      </c>
      <c r="E61">
        <v>2.4842</v>
      </c>
      <c r="F61">
        <v>9.9000003020963209E+37</v>
      </c>
      <c r="G61">
        <v>1.2798999499999999</v>
      </c>
      <c r="H61">
        <v>9.9000003020963209E+37</v>
      </c>
      <c r="K61" s="2">
        <f>TREND(Calibration!$A$2:$A$4,Calibration!$B$2:$B$4,C61)</f>
        <v>389.49849517862305</v>
      </c>
      <c r="L61" s="2">
        <f>TREND(Calibration!$A$2:$A$4,Calibration!$C$2:$C$4,E61)</f>
        <v>981.77045343046848</v>
      </c>
      <c r="M61" s="2">
        <f>TREND(Calibration!$A$2:$A$4,Calibration!$D$2:$D$4,G61)</f>
        <v>486.95285346968524</v>
      </c>
    </row>
    <row r="62" spans="1:13" x14ac:dyDescent="0.25">
      <c r="A62">
        <v>297623</v>
      </c>
      <c r="B62">
        <v>13.855999949999999</v>
      </c>
      <c r="C62">
        <v>0.56809997999999995</v>
      </c>
      <c r="D62">
        <v>953.38598633000004</v>
      </c>
      <c r="E62">
        <v>2.1099000000000001</v>
      </c>
      <c r="F62">
        <v>1282.2810058600001</v>
      </c>
      <c r="G62">
        <v>1.28579998</v>
      </c>
      <c r="H62">
        <v>9.9000003020963209E+37</v>
      </c>
      <c r="K62" s="2">
        <f>TREND(Calibration!$A$2:$A$4,Calibration!$B$2:$B$4,C62)</f>
        <v>395.22542862670593</v>
      </c>
      <c r="L62" s="2">
        <f>TREND(Calibration!$A$2:$A$4,Calibration!$C$2:$C$4,E62)</f>
        <v>831.30240548072413</v>
      </c>
      <c r="M62" s="2">
        <f>TREND(Calibration!$A$2:$A$4,Calibration!$D$2:$D$4,G62)</f>
        <v>489.37776515686858</v>
      </c>
    </row>
    <row r="63" spans="1:13" x14ac:dyDescent="0.25">
      <c r="A63">
        <v>302623</v>
      </c>
      <c r="B63">
        <v>13.833000180000001</v>
      </c>
      <c r="C63">
        <v>0.57410002000000004</v>
      </c>
      <c r="D63">
        <v>465.91799927</v>
      </c>
      <c r="E63">
        <v>2.6970000299999999</v>
      </c>
      <c r="F63">
        <v>9.9000003020963209E+37</v>
      </c>
      <c r="G63">
        <v>1.2949999599999999</v>
      </c>
      <c r="H63">
        <v>1148.47595215</v>
      </c>
      <c r="K63" s="2">
        <f>TREND(Calibration!$A$2:$A$4,Calibration!$B$2:$B$4,C63)</f>
        <v>398.96041824253507</v>
      </c>
      <c r="L63" s="2">
        <f>TREND(Calibration!$A$2:$A$4,Calibration!$C$2:$C$4,E63)</f>
        <v>1067.3157516344413</v>
      </c>
      <c r="M63" s="2">
        <f>TREND(Calibration!$A$2:$A$4,Calibration!$D$2:$D$4,G63)</f>
        <v>493.15895593451773</v>
      </c>
    </row>
    <row r="64" spans="1:13" x14ac:dyDescent="0.25">
      <c r="A64">
        <v>307636</v>
      </c>
      <c r="B64">
        <v>13.84300041</v>
      </c>
      <c r="C64">
        <v>0.56269997000000005</v>
      </c>
      <c r="D64">
        <v>9.9000003020963209E+37</v>
      </c>
      <c r="E64">
        <v>2.1979999499999998</v>
      </c>
      <c r="F64">
        <v>9.9000003020963209E+37</v>
      </c>
      <c r="G64">
        <v>1.30369997</v>
      </c>
      <c r="H64">
        <v>9.9000003020963209E+37</v>
      </c>
      <c r="K64" s="2">
        <f>TREND(Calibration!$A$2:$A$4,Calibration!$B$2:$B$4,C64)</f>
        <v>391.86395415730692</v>
      </c>
      <c r="L64" s="2">
        <f>TREND(Calibration!$A$2:$A$4,Calibration!$C$2:$C$4,E64)</f>
        <v>866.71845544324094</v>
      </c>
      <c r="M64" s="2">
        <f>TREND(Calibration!$A$2:$A$4,Calibration!$D$2:$D$4,G64)</f>
        <v>496.73465909663935</v>
      </c>
    </row>
    <row r="65" spans="1:13" x14ac:dyDescent="0.25">
      <c r="A65">
        <v>312720</v>
      </c>
      <c r="B65">
        <v>14.01500034</v>
      </c>
      <c r="C65">
        <v>0.57620000999999998</v>
      </c>
      <c r="D65">
        <v>431.25</v>
      </c>
      <c r="E65">
        <v>1.9333000199999999</v>
      </c>
      <c r="F65">
        <v>9.9000003020963209E+37</v>
      </c>
      <c r="G65">
        <v>1.3085000499999999</v>
      </c>
      <c r="H65">
        <v>1125.7590332</v>
      </c>
      <c r="K65" s="2">
        <f>TREND(Calibration!$A$2:$A$4,Calibration!$B$2:$B$4,C65)</f>
        <v>400.26764966821634</v>
      </c>
      <c r="L65" s="2">
        <f>TREND(Calibration!$A$2:$A$4,Calibration!$C$2:$C$4,E65)</f>
        <v>760.30947398576302</v>
      </c>
      <c r="M65" s="2">
        <f>TREND(Calibration!$A$2:$A$4,Calibration!$D$2:$D$4,G65)</f>
        <v>498.70749145366381</v>
      </c>
    </row>
    <row r="66" spans="1:13" x14ac:dyDescent="0.25">
      <c r="A66">
        <v>317637</v>
      </c>
      <c r="B66">
        <v>14.18999958</v>
      </c>
      <c r="C66">
        <v>0.55949998000000001</v>
      </c>
      <c r="D66">
        <v>986.03497314000003</v>
      </c>
      <c r="E66">
        <v>2.0246000300000002</v>
      </c>
      <c r="F66">
        <v>1201.6199951200001</v>
      </c>
      <c r="G66">
        <v>1.30910003</v>
      </c>
      <c r="H66">
        <v>9.9000003020963209E+37</v>
      </c>
      <c r="K66" s="2">
        <f>TREND(Calibration!$A$2:$A$4,Calibration!$B$2:$B$4,C66)</f>
        <v>389.87197920034708</v>
      </c>
      <c r="L66" s="2">
        <f>TREND(Calibration!$A$2:$A$4,Calibration!$C$2:$C$4,E66)</f>
        <v>797.01194334855279</v>
      </c>
      <c r="M66" s="2">
        <f>TREND(Calibration!$A$2:$A$4,Calibration!$D$2:$D$4,G66)</f>
        <v>498.95408316829514</v>
      </c>
    </row>
    <row r="67" spans="1:13" x14ac:dyDescent="0.25">
      <c r="A67">
        <v>322646</v>
      </c>
      <c r="B67">
        <v>14.34300041</v>
      </c>
      <c r="C67">
        <v>0.56220000999999997</v>
      </c>
      <c r="D67">
        <v>867.64801024999997</v>
      </c>
      <c r="E67">
        <v>1.875</v>
      </c>
      <c r="F67">
        <v>879.06701659999999</v>
      </c>
      <c r="G67">
        <v>1.3096000000000001</v>
      </c>
      <c r="H67">
        <v>1153.1729736299999</v>
      </c>
      <c r="K67" s="2">
        <f>TREND(Calibration!$A$2:$A$4,Calibration!$B$2:$B$4,C67)</f>
        <v>391.55273199739963</v>
      </c>
      <c r="L67" s="2">
        <f>TREND(Calibration!$A$2:$A$4,Calibration!$C$2:$C$4,E67)</f>
        <v>736.87295193171269</v>
      </c>
      <c r="M67" s="2">
        <f>TREND(Calibration!$A$2:$A$4,Calibration!$D$2:$D$4,G67)</f>
        <v>499.15957078382269</v>
      </c>
    </row>
    <row r="68" spans="1:13" x14ac:dyDescent="0.25">
      <c r="A68">
        <v>327626</v>
      </c>
      <c r="B68">
        <v>14.413999560000001</v>
      </c>
      <c r="C68">
        <v>0.56870001999999997</v>
      </c>
      <c r="D68">
        <v>784.02398682</v>
      </c>
      <c r="E68">
        <v>1.86580002</v>
      </c>
      <c r="F68">
        <v>1280.7910156200001</v>
      </c>
      <c r="G68">
        <v>1.30799997</v>
      </c>
      <c r="H68">
        <v>1156.0860595700001</v>
      </c>
      <c r="K68" s="2">
        <f>TREND(Calibration!$A$2:$A$4,Calibration!$B$2:$B$4,C68)</f>
        <v>395.59894999807716</v>
      </c>
      <c r="L68" s="2">
        <f>TREND(Calibration!$A$2:$A$4,Calibration!$C$2:$C$4,E68)</f>
        <v>733.17457354064493</v>
      </c>
      <c r="M68" s="2">
        <f>TREND(Calibration!$A$2:$A$4,Calibration!$D$2:$D$4,G68)</f>
        <v>498.50195862814826</v>
      </c>
    </row>
    <row r="69" spans="1:13" x14ac:dyDescent="0.25">
      <c r="A69">
        <v>332651</v>
      </c>
      <c r="B69">
        <v>14.31299973</v>
      </c>
      <c r="C69">
        <v>0.56809997999999995</v>
      </c>
      <c r="D69">
        <v>9.9000003020963209E+37</v>
      </c>
      <c r="E69">
        <v>1.9775999799999999</v>
      </c>
      <c r="F69">
        <v>700.00799560999997</v>
      </c>
      <c r="G69">
        <v>1.30910003</v>
      </c>
      <c r="H69">
        <v>9.9000003020963209E+37</v>
      </c>
      <c r="K69" s="2">
        <f>TREND(Calibration!$A$2:$A$4,Calibration!$B$2:$B$4,C69)</f>
        <v>395.22542862670593</v>
      </c>
      <c r="L69" s="2">
        <f>TREND(Calibration!$A$2:$A$4,Calibration!$C$2:$C$4,E69)</f>
        <v>778.11799256832194</v>
      </c>
      <c r="M69" s="2">
        <f>TREND(Calibration!$A$2:$A$4,Calibration!$D$2:$D$4,G69)</f>
        <v>498.95408316829514</v>
      </c>
    </row>
    <row r="70" spans="1:13" x14ac:dyDescent="0.25">
      <c r="A70">
        <v>337627</v>
      </c>
      <c r="B70">
        <v>14.239000320000001</v>
      </c>
      <c r="C70">
        <v>0.56699997000000002</v>
      </c>
      <c r="D70">
        <v>585.53601074000005</v>
      </c>
      <c r="E70">
        <v>2.8594999300000001</v>
      </c>
      <c r="F70">
        <v>9.9000003020963209E+37</v>
      </c>
      <c r="G70">
        <v>1.31449997</v>
      </c>
      <c r="H70">
        <v>977.76898193</v>
      </c>
      <c r="K70" s="2">
        <f>TREND(Calibration!$A$2:$A$4,Calibration!$B$2:$B$4,C70)</f>
        <v>394.54067887048632</v>
      </c>
      <c r="L70" s="2">
        <f>TREND(Calibration!$A$2:$A$4,Calibration!$C$2:$C$4,E70)</f>
        <v>1132.6404717654291</v>
      </c>
      <c r="M70" s="2">
        <f>TREND(Calibration!$A$2:$A$4,Calibration!$D$2:$D$4,G70)</f>
        <v>501.17345791996399</v>
      </c>
    </row>
    <row r="71" spans="1:13" x14ac:dyDescent="0.25">
      <c r="A71">
        <v>342627</v>
      </c>
      <c r="B71">
        <v>14.06000042</v>
      </c>
      <c r="C71">
        <v>0.56650001000000005</v>
      </c>
      <c r="D71">
        <v>868.94897461000005</v>
      </c>
      <c r="E71">
        <v>2.2925000199999999</v>
      </c>
      <c r="F71">
        <v>9.9000003020963209E+37</v>
      </c>
      <c r="G71">
        <v>1.3138999899999999</v>
      </c>
      <c r="H71">
        <v>1215.0119628899999</v>
      </c>
      <c r="K71" s="2">
        <f>TREND(Calibration!$A$2:$A$4,Calibration!$B$2:$B$4,C71)</f>
        <v>394.22945671057909</v>
      </c>
      <c r="L71" s="2">
        <f>TREND(Calibration!$A$2:$A$4,Calibration!$C$2:$C$4,E71)</f>
        <v>904.70734420630322</v>
      </c>
      <c r="M71" s="2">
        <f>TREND(Calibration!$A$2:$A$4,Calibration!$D$2:$D$4,G71)</f>
        <v>500.92686620533266</v>
      </c>
    </row>
    <row r="72" spans="1:13" x14ac:dyDescent="0.25">
      <c r="A72">
        <v>347626</v>
      </c>
      <c r="B72">
        <v>13.911000250000001</v>
      </c>
      <c r="C72">
        <v>0.56919998000000005</v>
      </c>
      <c r="D72">
        <v>1006.77502441</v>
      </c>
      <c r="E72">
        <v>1.8782999499999999</v>
      </c>
      <c r="F72">
        <v>9.9000003020963209E+37</v>
      </c>
      <c r="G72">
        <v>1.3177000299999999</v>
      </c>
      <c r="H72">
        <v>9.9000003020963209E+37</v>
      </c>
      <c r="K72" s="2">
        <f>TREND(Calibration!$A$2:$A$4,Calibration!$B$2:$B$4,C72)</f>
        <v>395.91017215798445</v>
      </c>
      <c r="L72" s="2">
        <f>TREND(Calibration!$A$2:$A$4,Calibration!$C$2:$C$4,E72)</f>
        <v>738.19952696465884</v>
      </c>
      <c r="M72" s="2">
        <f>TREND(Calibration!$A$2:$A$4,Calibration!$D$2:$D$4,G72)</f>
        <v>502.48868223131296</v>
      </c>
    </row>
    <row r="73" spans="1:13" x14ac:dyDescent="0.25">
      <c r="A73">
        <v>352626</v>
      </c>
      <c r="B73">
        <v>13.833000180000001</v>
      </c>
      <c r="C73">
        <v>0.57080001000000002</v>
      </c>
      <c r="D73">
        <v>1003.98901367</v>
      </c>
      <c r="E73">
        <v>2.1861000100000001</v>
      </c>
      <c r="F73">
        <v>9.9000003020963209E+37</v>
      </c>
      <c r="G73">
        <v>1.31550002</v>
      </c>
      <c r="H73">
        <v>962.60302734000004</v>
      </c>
      <c r="K73" s="2">
        <f>TREND(Calibration!$A$2:$A$4,Calibration!$B$2:$B$4,C73)</f>
        <v>396.90618142375848</v>
      </c>
      <c r="L73" s="2">
        <f>TREND(Calibration!$A$2:$A$4,Calibration!$C$2:$C$4,E73)</f>
        <v>861.93469711430953</v>
      </c>
      <c r="M73" s="2">
        <f>TREND(Calibration!$A$2:$A$4,Calibration!$D$2:$D$4,G73)</f>
        <v>501.5844783610072</v>
      </c>
    </row>
    <row r="74" spans="1:13" x14ac:dyDescent="0.25">
      <c r="A74">
        <v>357626</v>
      </c>
      <c r="B74">
        <v>13.88799953</v>
      </c>
      <c r="C74">
        <v>0.57190001000000001</v>
      </c>
      <c r="D74">
        <v>897.21502685999997</v>
      </c>
      <c r="E74">
        <v>2.1800999600000002</v>
      </c>
      <c r="F74">
        <v>9.9000003020963209E+37</v>
      </c>
      <c r="G74">
        <v>1.31930006</v>
      </c>
      <c r="H74">
        <v>1096.9379882799999</v>
      </c>
      <c r="K74" s="2">
        <f>TREND(Calibration!$A$2:$A$4,Calibration!$B$2:$B$4,C74)</f>
        <v>397.59092495503694</v>
      </c>
      <c r="L74" s="2">
        <f>TREND(Calibration!$A$2:$A$4,Calibration!$C$2:$C$4,E74)</f>
        <v>859.5226858637061</v>
      </c>
      <c r="M74" s="2">
        <f>TREND(Calibration!$A$2:$A$4,Calibration!$D$2:$D$4,G74)</f>
        <v>503.14629438698739</v>
      </c>
    </row>
    <row r="75" spans="1:13" x14ac:dyDescent="0.25">
      <c r="A75">
        <v>362638</v>
      </c>
      <c r="B75">
        <v>14.00199986</v>
      </c>
      <c r="C75">
        <v>0.56540000000000001</v>
      </c>
      <c r="D75">
        <v>9.9000003020963209E+37</v>
      </c>
      <c r="E75">
        <v>1.8512999999999999</v>
      </c>
      <c r="F75">
        <v>1163.14099121</v>
      </c>
      <c r="G75">
        <v>1.3199000400000001</v>
      </c>
      <c r="H75">
        <v>9.9000003020963209E+37</v>
      </c>
      <c r="K75" s="2">
        <f>TREND(Calibration!$A$2:$A$4,Calibration!$B$2:$B$4,C75)</f>
        <v>393.54470695435941</v>
      </c>
      <c r="L75" s="2">
        <f>TREND(Calibration!$A$2:$A$4,Calibration!$C$2:$C$4,E75)</f>
        <v>727.34558688653783</v>
      </c>
      <c r="M75" s="2">
        <f>TREND(Calibration!$A$2:$A$4,Calibration!$D$2:$D$4,G75)</f>
        <v>503.39288610161873</v>
      </c>
    </row>
    <row r="76" spans="1:13" x14ac:dyDescent="0.25">
      <c r="A76">
        <v>367627</v>
      </c>
      <c r="B76">
        <v>14.18700027</v>
      </c>
      <c r="C76">
        <v>0.56379997999999998</v>
      </c>
      <c r="D76">
        <v>522.09399413999995</v>
      </c>
      <c r="E76">
        <v>1.6990000000000001</v>
      </c>
      <c r="F76">
        <v>1176.0290527300001</v>
      </c>
      <c r="G76">
        <v>1.3279999499999999</v>
      </c>
      <c r="H76">
        <v>916.21099853999999</v>
      </c>
      <c r="K76" s="2">
        <f>TREND(Calibration!$A$2:$A$4,Calibration!$B$2:$B$4,C76)</f>
        <v>392.54870391352654</v>
      </c>
      <c r="L76" s="2">
        <f>TREND(Calibration!$A$2:$A$4,Calibration!$C$2:$C$4,E76)</f>
        <v>666.12121151184897</v>
      </c>
      <c r="M76" s="2">
        <f>TREND(Calibration!$A$2:$A$4,Calibration!$D$2:$D$4,G76)</f>
        <v>506.72194822912206</v>
      </c>
    </row>
    <row r="77" spans="1:13" x14ac:dyDescent="0.25">
      <c r="A77">
        <v>372665</v>
      </c>
      <c r="B77">
        <v>14.28100014</v>
      </c>
      <c r="C77">
        <v>0.56870001999999997</v>
      </c>
      <c r="D77">
        <v>1039.2239990200001</v>
      </c>
      <c r="E77">
        <v>1.61960006</v>
      </c>
      <c r="F77">
        <v>834.90502930000002</v>
      </c>
      <c r="G77">
        <v>1.3279999499999999</v>
      </c>
      <c r="H77">
        <v>9.9000003020963209E+37</v>
      </c>
      <c r="K77" s="2">
        <f>TREND(Calibration!$A$2:$A$4,Calibration!$B$2:$B$4,C77)</f>
        <v>395.59894999807716</v>
      </c>
      <c r="L77" s="2">
        <f>TREND(Calibration!$A$2:$A$4,Calibration!$C$2:$C$4,E77)</f>
        <v>634.20255273779912</v>
      </c>
      <c r="M77" s="2">
        <f>TREND(Calibration!$A$2:$A$4,Calibration!$D$2:$D$4,G77)</f>
        <v>506.72194822912206</v>
      </c>
    </row>
    <row r="78" spans="1:13" x14ac:dyDescent="0.25">
      <c r="A78">
        <v>377627</v>
      </c>
      <c r="B78">
        <v>14.37199974</v>
      </c>
      <c r="C78">
        <v>0.55839998000000002</v>
      </c>
      <c r="D78">
        <v>716.85601807</v>
      </c>
      <c r="E78">
        <v>1.6449999799999999</v>
      </c>
      <c r="F78">
        <v>923.63800048999997</v>
      </c>
      <c r="G78">
        <v>1.33070004</v>
      </c>
      <c r="H78">
        <v>1163.33105469</v>
      </c>
      <c r="K78" s="2">
        <f>TREND(Calibration!$A$2:$A$4,Calibration!$B$2:$B$4,C78)</f>
        <v>389.18723566906868</v>
      </c>
      <c r="L78" s="2">
        <f>TREND(Calibration!$A$2:$A$4,Calibration!$C$2:$C$4,E78)</f>
        <v>644.41328311578388</v>
      </c>
      <c r="M78" s="2">
        <f>TREND(Calibration!$A$2:$A$4,Calibration!$D$2:$D$4,G78)</f>
        <v>507.83168492494337</v>
      </c>
    </row>
    <row r="79" spans="1:13" x14ac:dyDescent="0.25">
      <c r="A79">
        <v>382637</v>
      </c>
      <c r="B79">
        <v>14.31299973</v>
      </c>
      <c r="C79">
        <v>0.56650001000000005</v>
      </c>
      <c r="D79">
        <v>695.45599364999998</v>
      </c>
      <c r="E79">
        <v>1.9134000499999999</v>
      </c>
      <c r="F79">
        <v>1254.11901855</v>
      </c>
      <c r="G79">
        <v>1.3344000600000001</v>
      </c>
      <c r="H79">
        <v>1195.6899414100001</v>
      </c>
      <c r="K79" s="2">
        <f>TREND(Calibration!$A$2:$A$4,Calibration!$B$2:$B$4,C79)</f>
        <v>394.22945671057909</v>
      </c>
      <c r="L79" s="2">
        <f>TREND(Calibration!$A$2:$A$4,Calibration!$C$2:$C$4,E79)</f>
        <v>752.30971539597283</v>
      </c>
      <c r="M79" s="2">
        <f>TREND(Calibration!$A$2:$A$4,Calibration!$D$2:$D$4,G79)</f>
        <v>509.35239274182106</v>
      </c>
    </row>
    <row r="80" spans="1:13" x14ac:dyDescent="0.25">
      <c r="A80">
        <v>387628</v>
      </c>
      <c r="B80">
        <v>14.18999958</v>
      </c>
      <c r="C80">
        <v>0.57080001000000002</v>
      </c>
      <c r="D80">
        <v>980.44702147999999</v>
      </c>
      <c r="E80">
        <v>1.9559999699999999</v>
      </c>
      <c r="F80">
        <v>1162.30505371</v>
      </c>
      <c r="G80">
        <v>1.3365999500000001</v>
      </c>
      <c r="H80">
        <v>9.9000003020963209E+37</v>
      </c>
      <c r="K80" s="2">
        <f>TREND(Calibration!$A$2:$A$4,Calibration!$B$2:$B$4,C80)</f>
        <v>396.90618142375848</v>
      </c>
      <c r="L80" s="2">
        <f>TREND(Calibration!$A$2:$A$4,Calibration!$C$2:$C$4,E80)</f>
        <v>769.43482040589879</v>
      </c>
      <c r="M80" s="2">
        <f>TREND(Calibration!$A$2:$A$4,Calibration!$D$2:$D$4,G80)</f>
        <v>510.25654729213989</v>
      </c>
    </row>
    <row r="81" spans="1:13" x14ac:dyDescent="0.25">
      <c r="A81">
        <v>392628</v>
      </c>
      <c r="B81">
        <v>14.01799965</v>
      </c>
      <c r="C81">
        <v>0.56540000000000001</v>
      </c>
      <c r="D81">
        <v>1148.7469482399999</v>
      </c>
      <c r="E81">
        <v>1.9706000100000001</v>
      </c>
      <c r="F81">
        <v>764.07202147999999</v>
      </c>
      <c r="G81">
        <v>1.34200001</v>
      </c>
      <c r="H81">
        <v>1115.5389404299999</v>
      </c>
      <c r="K81" s="2">
        <f>TREND(Calibration!$A$2:$A$4,Calibration!$B$2:$B$4,C81)</f>
        <v>393.54470695435941</v>
      </c>
      <c r="L81" s="2">
        <f>TREND(Calibration!$A$2:$A$4,Calibration!$C$2:$C$4,E81)</f>
        <v>775.30401495248771</v>
      </c>
      <c r="M81" s="2">
        <f>TREND(Calibration!$A$2:$A$4,Calibration!$D$2:$D$4,G81)</f>
        <v>512.47597136379568</v>
      </c>
    </row>
    <row r="82" spans="1:13" x14ac:dyDescent="0.25">
      <c r="A82">
        <v>397649</v>
      </c>
      <c r="B82">
        <v>13.84599972</v>
      </c>
      <c r="C82">
        <v>0.57080001000000002</v>
      </c>
      <c r="D82">
        <v>1082.06604004</v>
      </c>
      <c r="E82">
        <v>1.88039994</v>
      </c>
      <c r="F82">
        <v>740.56201171999999</v>
      </c>
      <c r="G82">
        <v>1.34200001</v>
      </c>
      <c r="H82">
        <v>1298.7989502</v>
      </c>
      <c r="K82" s="2">
        <f>TREND(Calibration!$A$2:$A$4,Calibration!$B$2:$B$4,C82)</f>
        <v>396.90618142375848</v>
      </c>
      <c r="L82" s="2">
        <f>TREND(Calibration!$A$2:$A$4,Calibration!$C$2:$C$4,E82)</f>
        <v>739.04371984741067</v>
      </c>
      <c r="M82" s="2">
        <f>TREND(Calibration!$A$2:$A$4,Calibration!$D$2:$D$4,G82)</f>
        <v>512.47597136379568</v>
      </c>
    </row>
    <row r="83" spans="1:13" x14ac:dyDescent="0.25">
      <c r="A83">
        <v>402628</v>
      </c>
      <c r="B83">
        <v>13.69999981</v>
      </c>
      <c r="C83">
        <v>0.56059998</v>
      </c>
      <c r="D83">
        <v>1266.1719970700001</v>
      </c>
      <c r="E83">
        <v>1.8603999600000001</v>
      </c>
      <c r="F83">
        <v>897.84997558999999</v>
      </c>
      <c r="G83">
        <v>1.35169995</v>
      </c>
      <c r="H83">
        <v>9.9000003020963209E+37</v>
      </c>
      <c r="K83" s="2">
        <f>TREND(Calibration!$A$2:$A$4,Calibration!$B$2:$B$4,C83)</f>
        <v>390.55672273162554</v>
      </c>
      <c r="L83" s="2">
        <f>TREND(Calibration!$A$2:$A$4,Calibration!$C$2:$C$4,E83)</f>
        <v>731.003757385124</v>
      </c>
      <c r="M83" s="2">
        <f>TREND(Calibration!$A$2:$A$4,Calibration!$D$2:$D$4,G83)</f>
        <v>516.46264564697344</v>
      </c>
    </row>
    <row r="84" spans="1:13" x14ac:dyDescent="0.25">
      <c r="A84">
        <v>407627</v>
      </c>
      <c r="B84">
        <v>13.74199963</v>
      </c>
      <c r="C84">
        <v>0.56110000999999998</v>
      </c>
      <c r="D84">
        <v>462.33801269999998</v>
      </c>
      <c r="E84">
        <v>1.8415000399999999</v>
      </c>
      <c r="F84">
        <v>1135.36096191</v>
      </c>
      <c r="G84">
        <v>1.35230005</v>
      </c>
      <c r="H84">
        <v>1006.75799561</v>
      </c>
      <c r="K84" s="2">
        <f>TREND(Calibration!$A$2:$A$4,Calibration!$B$2:$B$4,C84)</f>
        <v>390.86798846612118</v>
      </c>
      <c r="L84" s="2">
        <f>TREND(Calibration!$A$2:$A$4,Calibration!$C$2:$C$4,E84)</f>
        <v>723.40601742037279</v>
      </c>
      <c r="M84" s="2">
        <f>TREND(Calibration!$A$2:$A$4,Calibration!$D$2:$D$4,G84)</f>
        <v>516.70928668159172</v>
      </c>
    </row>
    <row r="85" spans="1:13" x14ac:dyDescent="0.25">
      <c r="A85">
        <v>412628</v>
      </c>
      <c r="B85">
        <v>13.89500046</v>
      </c>
      <c r="C85">
        <v>0.57300001</v>
      </c>
      <c r="D85">
        <v>1072.4520263700001</v>
      </c>
      <c r="E85">
        <v>1.8815000099999999</v>
      </c>
      <c r="F85">
        <v>1106.6729736299999</v>
      </c>
      <c r="G85">
        <v>1.35549998</v>
      </c>
      <c r="H85">
        <v>1274.4470214800001</v>
      </c>
      <c r="K85" s="2">
        <f>TREND(Calibration!$A$2:$A$4,Calibration!$B$2:$B$4,C85)</f>
        <v>398.2756684863154</v>
      </c>
      <c r="L85" s="2">
        <f>TREND(Calibration!$A$2:$A$4,Calibration!$C$2:$C$4,E85)</f>
        <v>739.48594636493158</v>
      </c>
      <c r="M85" s="2">
        <f>TREND(Calibration!$A$2:$A$4,Calibration!$D$2:$D$4,G85)</f>
        <v>518.02445756295481</v>
      </c>
    </row>
    <row r="86" spans="1:13" x14ac:dyDescent="0.25">
      <c r="A86">
        <v>417628</v>
      </c>
      <c r="B86">
        <v>14.10900021</v>
      </c>
      <c r="C86">
        <v>0.56160003000000003</v>
      </c>
      <c r="D86">
        <v>1234.3649902300001</v>
      </c>
      <c r="E86">
        <v>1.7859</v>
      </c>
      <c r="F86">
        <v>938.58300781000003</v>
      </c>
      <c r="G86">
        <v>1.36090004</v>
      </c>
      <c r="H86">
        <v>9.9000003020963209E+37</v>
      </c>
      <c r="K86" s="2">
        <f>TREND(Calibration!$A$2:$A$4,Calibration!$B$2:$B$4,C86)</f>
        <v>391.17924797567559</v>
      </c>
      <c r="L86" s="2">
        <f>TREND(Calibration!$A$2:$A$4,Calibration!$C$2:$C$4,E86)</f>
        <v>701.05488334415668</v>
      </c>
      <c r="M86" s="2">
        <f>TREND(Calibration!$A$2:$A$4,Calibration!$D$2:$D$4,G86)</f>
        <v>520.2438816346106</v>
      </c>
    </row>
    <row r="87" spans="1:13" x14ac:dyDescent="0.25">
      <c r="A87">
        <v>422628</v>
      </c>
      <c r="B87">
        <v>14.26799965</v>
      </c>
      <c r="C87">
        <v>0.56000000000000005</v>
      </c>
      <c r="D87">
        <v>644.20800781000003</v>
      </c>
      <c r="E87">
        <v>1.84689999</v>
      </c>
      <c r="F87">
        <v>970.10900878999996</v>
      </c>
      <c r="G87">
        <v>1.35769999</v>
      </c>
      <c r="H87">
        <v>9.9000003020963209E+37</v>
      </c>
      <c r="K87" s="2">
        <f>TREND(Calibration!$A$2:$A$4,Calibration!$B$2:$B$4,C87)</f>
        <v>390.18323870990156</v>
      </c>
      <c r="L87" s="2">
        <f>TREND(Calibration!$A$2:$A$4,Calibration!$C$2:$C$4,E87)</f>
        <v>725.57678935605611</v>
      </c>
      <c r="M87" s="2">
        <f>TREND(Calibration!$A$2:$A$4,Calibration!$D$2:$D$4,G87)</f>
        <v>518.92866143326057</v>
      </c>
    </row>
    <row r="88" spans="1:13" x14ac:dyDescent="0.25">
      <c r="A88">
        <v>427627</v>
      </c>
      <c r="B88">
        <v>14.30000019</v>
      </c>
      <c r="C88">
        <v>0.55409998000000005</v>
      </c>
      <c r="D88">
        <v>857.42401123000002</v>
      </c>
      <c r="E88">
        <v>1.68599999</v>
      </c>
      <c r="F88">
        <v>678.07000731999995</v>
      </c>
      <c r="G88">
        <v>1.35599995</v>
      </c>
      <c r="H88">
        <v>9.9000003020963209E+37</v>
      </c>
      <c r="K88" s="2">
        <f>TREND(Calibration!$A$2:$A$4,Calibration!$B$2:$B$4,C88)</f>
        <v>386.51051095588923</v>
      </c>
      <c r="L88" s="2">
        <f>TREND(Calibration!$A$2:$A$4,Calibration!$C$2:$C$4,E88)</f>
        <v>660.89522666539642</v>
      </c>
      <c r="M88" s="2">
        <f>TREND(Calibration!$A$2:$A$4,Calibration!$D$2:$D$4,G88)</f>
        <v>518.22994517848235</v>
      </c>
    </row>
    <row r="89" spans="1:13" x14ac:dyDescent="0.25">
      <c r="A89">
        <v>432628</v>
      </c>
      <c r="B89">
        <v>14.225000380000001</v>
      </c>
      <c r="C89">
        <v>0.55790001</v>
      </c>
      <c r="D89">
        <v>949.23602295000001</v>
      </c>
      <c r="E89">
        <v>1.88909996</v>
      </c>
      <c r="F89">
        <v>611.58197021000001</v>
      </c>
      <c r="G89">
        <v>1.3581999499999999</v>
      </c>
      <c r="H89">
        <v>9.9000003020963209E+37</v>
      </c>
      <c r="K89" s="2">
        <f>TREND(Calibration!$A$2:$A$4,Calibration!$B$2:$B$4,C89)</f>
        <v>388.87600728422018</v>
      </c>
      <c r="L89" s="2">
        <f>TREND(Calibration!$A$2:$A$4,Calibration!$C$2:$C$4,E89)</f>
        <v>742.54111505586309</v>
      </c>
      <c r="M89" s="2">
        <f>TREND(Calibration!$A$2:$A$4,Calibration!$D$2:$D$4,G89)</f>
        <v>519.13414493878918</v>
      </c>
    </row>
    <row r="90" spans="1:13" x14ac:dyDescent="0.25">
      <c r="A90">
        <v>437627</v>
      </c>
      <c r="B90">
        <v>14.118000029999999</v>
      </c>
      <c r="C90">
        <v>0.56000000000000005</v>
      </c>
      <c r="D90">
        <v>949.09399413999995</v>
      </c>
      <c r="E90">
        <v>1.8631000499999999</v>
      </c>
      <c r="F90">
        <v>709.03698729999996</v>
      </c>
      <c r="G90">
        <v>1.3631000499999999</v>
      </c>
      <c r="H90">
        <v>9.9000003020963209E+37</v>
      </c>
      <c r="K90" s="2">
        <f>TREND(Calibration!$A$2:$A$4,Calibration!$B$2:$B$4,C90)</f>
        <v>390.18323870990156</v>
      </c>
      <c r="L90" s="2">
        <f>TREND(Calibration!$A$2:$A$4,Calibration!$C$2:$C$4,E90)</f>
        <v>732.08918958279594</v>
      </c>
      <c r="M90" s="2">
        <f>TREND(Calibration!$A$2:$A$4,Calibration!$D$2:$D$4,G90)</f>
        <v>521.14808550491637</v>
      </c>
    </row>
    <row r="91" spans="1:13" x14ac:dyDescent="0.25">
      <c r="A91">
        <v>442627</v>
      </c>
      <c r="B91">
        <v>13.99400043</v>
      </c>
      <c r="C91">
        <v>0.56220000999999997</v>
      </c>
      <c r="D91">
        <v>1130.0670166</v>
      </c>
      <c r="E91">
        <v>2.4086000900000002</v>
      </c>
      <c r="F91">
        <v>830.93298340000001</v>
      </c>
      <c r="G91">
        <v>1.3695000399999999</v>
      </c>
      <c r="H91">
        <v>9.9000003020963209E+37</v>
      </c>
      <c r="K91" s="2">
        <f>TREND(Calibration!$A$2:$A$4,Calibration!$B$2:$B$4,C91)</f>
        <v>391.55273199739963</v>
      </c>
      <c r="L91" s="2">
        <f>TREND(Calibration!$A$2:$A$4,Calibration!$C$2:$C$4,E91)</f>
        <v>951.37940111180353</v>
      </c>
      <c r="M91" s="2">
        <f>TREND(Calibration!$A$2:$A$4,Calibration!$D$2:$D$4,G91)</f>
        <v>523.77848069762842</v>
      </c>
    </row>
    <row r="92" spans="1:13" x14ac:dyDescent="0.25">
      <c r="A92">
        <v>447627</v>
      </c>
      <c r="B92">
        <v>13.88399982</v>
      </c>
      <c r="C92">
        <v>0.55889999999999995</v>
      </c>
      <c r="D92">
        <v>857.29498291000004</v>
      </c>
      <c r="E92">
        <v>1.99870002</v>
      </c>
      <c r="F92">
        <v>652.43200683999999</v>
      </c>
      <c r="G92">
        <v>1.3711999699999999</v>
      </c>
      <c r="H92">
        <v>9.9000003020963209E+37</v>
      </c>
      <c r="K92" s="2">
        <f>TREND(Calibration!$A$2:$A$4,Calibration!$B$2:$B$4,C92)</f>
        <v>389.49849517862305</v>
      </c>
      <c r="L92" s="2">
        <f>TREND(Calibration!$A$2:$A$4,Calibration!$C$2:$C$4,E92)</f>
        <v>786.60017752814429</v>
      </c>
      <c r="M92" s="2">
        <f>TREND(Calibration!$A$2:$A$4,Calibration!$D$2:$D$4,G92)</f>
        <v>524.47715174241864</v>
      </c>
    </row>
    <row r="93" spans="1:13" x14ac:dyDescent="0.25">
      <c r="A93">
        <v>452628</v>
      </c>
      <c r="B93">
        <v>13.84599972</v>
      </c>
      <c r="C93">
        <v>0.57239996999999998</v>
      </c>
      <c r="D93">
        <v>602.03399658000001</v>
      </c>
      <c r="E93">
        <v>1.91550004</v>
      </c>
      <c r="F93">
        <v>1303.9079589800001</v>
      </c>
      <c r="G93">
        <v>1.3684999900000001</v>
      </c>
      <c r="H93">
        <v>1273.8680419899999</v>
      </c>
      <c r="K93" s="2">
        <f>TREND(Calibration!$A$2:$A$4,Calibration!$B$2:$B$4,C93)</f>
        <v>397.90214711494417</v>
      </c>
      <c r="L93" s="2">
        <f>TREND(Calibration!$A$2:$A$4,Calibration!$C$2:$C$4,E93)</f>
        <v>753.15390827872466</v>
      </c>
      <c r="M93" s="2">
        <f>TREND(Calibration!$A$2:$A$4,Calibration!$D$2:$D$4,G93)</f>
        <v>523.36746025658533</v>
      </c>
    </row>
    <row r="94" spans="1:13" x14ac:dyDescent="0.25">
      <c r="A94">
        <v>457628</v>
      </c>
      <c r="B94">
        <v>13.87199974</v>
      </c>
      <c r="C94">
        <v>0.57139998999999997</v>
      </c>
      <c r="D94">
        <v>9.9000003020963209E+37</v>
      </c>
      <c r="E94">
        <v>1.6729999799999999</v>
      </c>
      <c r="F94">
        <v>778.09002685999997</v>
      </c>
      <c r="G94">
        <v>1.3695000399999999</v>
      </c>
      <c r="H94">
        <v>9.9000003020963209E+37</v>
      </c>
      <c r="K94" s="2">
        <f>TREND(Calibration!$A$2:$A$4,Calibration!$B$2:$B$4,C94)</f>
        <v>397.27966544548246</v>
      </c>
      <c r="L94" s="2">
        <f>TREND(Calibration!$A$2:$A$4,Calibration!$C$2:$C$4,E94)</f>
        <v>655.66924181894399</v>
      </c>
      <c r="M94" s="2">
        <f>TREND(Calibration!$A$2:$A$4,Calibration!$D$2:$D$4,G94)</f>
        <v>523.77848069762842</v>
      </c>
    </row>
    <row r="95" spans="1:13" x14ac:dyDescent="0.25">
      <c r="A95">
        <v>462628</v>
      </c>
      <c r="B95">
        <v>14.024000170000001</v>
      </c>
      <c r="C95">
        <v>0.56489997999999997</v>
      </c>
      <c r="D95">
        <v>1062.2550048799999</v>
      </c>
      <c r="E95">
        <v>2.2639000399999998</v>
      </c>
      <c r="F95">
        <v>1230.6939697299999</v>
      </c>
      <c r="G95">
        <v>1.3667999500000001</v>
      </c>
      <c r="H95">
        <v>9.9000003020963209E+37</v>
      </c>
      <c r="K95" s="2">
        <f>TREND(Calibration!$A$2:$A$4,Calibration!$B$2:$B$4,C95)</f>
        <v>393.23344744480494</v>
      </c>
      <c r="L95" s="2">
        <f>TREND(Calibration!$A$2:$A$4,Calibration!$C$2:$C$4,E95)</f>
        <v>893.21019442804584</v>
      </c>
      <c r="M95" s="2">
        <f>TREND(Calibration!$A$2:$A$4,Calibration!$D$2:$D$4,G95)</f>
        <v>522.66874400180711</v>
      </c>
    </row>
    <row r="96" spans="1:13" x14ac:dyDescent="0.25">
      <c r="A96">
        <v>467628</v>
      </c>
      <c r="B96">
        <v>14.18599987</v>
      </c>
      <c r="C96">
        <v>0.56379997999999998</v>
      </c>
      <c r="D96">
        <v>701.71301270000004</v>
      </c>
      <c r="E96">
        <v>2.2686998799999998</v>
      </c>
      <c r="F96">
        <v>1232.1590576200001</v>
      </c>
      <c r="G96">
        <v>1.3684999900000001</v>
      </c>
      <c r="H96">
        <v>9.9000003020963209E+37</v>
      </c>
      <c r="K96" s="2">
        <f>TREND(Calibration!$A$2:$A$4,Calibration!$B$2:$B$4,C96)</f>
        <v>392.54870391352654</v>
      </c>
      <c r="L96" s="2">
        <f>TREND(Calibration!$A$2:$A$4,Calibration!$C$2:$C$4,E96)</f>
        <v>895.1397230288236</v>
      </c>
      <c r="M96" s="2">
        <f>TREND(Calibration!$A$2:$A$4,Calibration!$D$2:$D$4,G96)</f>
        <v>523.36746025658533</v>
      </c>
    </row>
    <row r="97" spans="1:13" x14ac:dyDescent="0.25">
      <c r="A97">
        <v>472627</v>
      </c>
      <c r="B97">
        <v>14.32900047</v>
      </c>
      <c r="C97">
        <v>0.55790001</v>
      </c>
      <c r="D97">
        <v>724.72998046999999</v>
      </c>
      <c r="E97">
        <v>2.2681999199999998</v>
      </c>
      <c r="F97">
        <v>978.37597656000003</v>
      </c>
      <c r="G97">
        <v>1.3766000300000001</v>
      </c>
      <c r="H97">
        <v>9.9000003020963209E+37</v>
      </c>
      <c r="K97" s="2">
        <f>TREND(Calibration!$A$2:$A$4,Calibration!$B$2:$B$4,C97)</f>
        <v>388.87600728422018</v>
      </c>
      <c r="L97" s="2">
        <f>TREND(Calibration!$A$2:$A$4,Calibration!$C$2:$C$4,E97)</f>
        <v>894.93873984620814</v>
      </c>
      <c r="M97" s="2">
        <f>TREND(Calibration!$A$2:$A$4,Calibration!$D$2:$D$4,G97)</f>
        <v>526.69657581407444</v>
      </c>
    </row>
    <row r="98" spans="1:13" x14ac:dyDescent="0.25">
      <c r="A98">
        <v>477627</v>
      </c>
      <c r="B98">
        <v>14.373999599999999</v>
      </c>
      <c r="C98">
        <v>0.54920000000000002</v>
      </c>
      <c r="D98">
        <v>915.52099609000004</v>
      </c>
      <c r="E98">
        <v>2.26929998</v>
      </c>
      <c r="F98">
        <v>809.70501708999996</v>
      </c>
      <c r="G98">
        <v>1.37390006</v>
      </c>
      <c r="H98">
        <v>9.9000003020963209E+37</v>
      </c>
      <c r="K98" s="2">
        <f>TREND(Calibration!$A$2:$A$4,Calibration!$B$2:$B$4,C98)</f>
        <v>383.4603022209858</v>
      </c>
      <c r="L98" s="2">
        <f>TREND(Calibration!$A$2:$A$4,Calibration!$C$2:$C$4,E98)</f>
        <v>895.38096234374393</v>
      </c>
      <c r="M98" s="2">
        <f>TREND(Calibration!$A$2:$A$4,Calibration!$D$2:$D$4,G98)</f>
        <v>525.58688843823995</v>
      </c>
    </row>
    <row r="99" spans="1:13" x14ac:dyDescent="0.25">
      <c r="A99">
        <v>482627</v>
      </c>
      <c r="B99">
        <v>14.29599953</v>
      </c>
      <c r="C99">
        <v>0.55349999999999999</v>
      </c>
      <c r="D99">
        <v>961.19598388999998</v>
      </c>
      <c r="E99">
        <v>2.2665998900000002</v>
      </c>
      <c r="F99">
        <v>807.06402588000003</v>
      </c>
      <c r="G99">
        <v>1.3705999900000001</v>
      </c>
      <c r="H99">
        <v>9.9000003020963209E+37</v>
      </c>
      <c r="K99" s="2">
        <f>TREND(Calibration!$A$2:$A$4,Calibration!$B$2:$B$4,C99)</f>
        <v>386.13702693416519</v>
      </c>
      <c r="L99" s="2">
        <f>TREND(Calibration!$A$2:$A$4,Calibration!$C$2:$C$4,E99)</f>
        <v>894.295530146072</v>
      </c>
      <c r="M99" s="2">
        <f>TREND(Calibration!$A$2:$A$4,Calibration!$D$2:$D$4,G99)</f>
        <v>524.23056002778731</v>
      </c>
    </row>
    <row r="100" spans="1:13" x14ac:dyDescent="0.25">
      <c r="A100">
        <v>487627</v>
      </c>
      <c r="B100">
        <v>14.123999599999999</v>
      </c>
      <c r="C100">
        <v>0.56160003000000003</v>
      </c>
      <c r="D100">
        <v>1006.7379760699999</v>
      </c>
      <c r="E100">
        <v>1.8684999900000001</v>
      </c>
      <c r="F100">
        <v>760.10900878999996</v>
      </c>
      <c r="G100">
        <v>1.37329996</v>
      </c>
      <c r="H100">
        <v>1310.7860107399999</v>
      </c>
      <c r="K100" s="2">
        <f>TREND(Calibration!$A$2:$A$4,Calibration!$B$2:$B$4,C100)</f>
        <v>391.17924797567559</v>
      </c>
      <c r="L100" s="2">
        <f>TREND(Calibration!$A$2:$A$4,Calibration!$C$2:$C$4,E100)</f>
        <v>734.25995749849392</v>
      </c>
      <c r="M100" s="2">
        <f>TREND(Calibration!$A$2:$A$4,Calibration!$D$2:$D$4,G100)</f>
        <v>525.34024740362179</v>
      </c>
    </row>
    <row r="101" spans="1:13" x14ac:dyDescent="0.25">
      <c r="A101">
        <v>492627</v>
      </c>
      <c r="B101">
        <v>14.02999973</v>
      </c>
      <c r="C101">
        <v>0.56269997000000005</v>
      </c>
      <c r="D101">
        <v>1005.375</v>
      </c>
      <c r="E101">
        <v>1.83669996</v>
      </c>
      <c r="F101">
        <v>919.64300536999997</v>
      </c>
      <c r="G101">
        <v>1.3727999900000001</v>
      </c>
      <c r="H101">
        <v>1303.0610351600001</v>
      </c>
      <c r="K101" s="2">
        <f>TREND(Calibration!$A$2:$A$4,Calibration!$B$2:$B$4,C101)</f>
        <v>391.86395415730692</v>
      </c>
      <c r="L101" s="2">
        <f>TREND(Calibration!$A$2:$A$4,Calibration!$C$2:$C$4,E101)</f>
        <v>721.47639233994914</v>
      </c>
      <c r="M101" s="2">
        <f>TREND(Calibration!$A$2:$A$4,Calibration!$D$2:$D$4,G101)</f>
        <v>525.13475978809424</v>
      </c>
    </row>
    <row r="102" spans="1:13" x14ac:dyDescent="0.25">
      <c r="A102">
        <v>497627</v>
      </c>
      <c r="B102">
        <v>13.86100006</v>
      </c>
      <c r="C102">
        <v>0.55680001000000001</v>
      </c>
      <c r="D102">
        <v>9.9000003020963209E+37</v>
      </c>
      <c r="E102">
        <v>1.73570001</v>
      </c>
      <c r="F102">
        <v>308.93600464000002</v>
      </c>
      <c r="G102">
        <v>1.3819999700000001</v>
      </c>
      <c r="H102">
        <v>9.9000003020963209E+37</v>
      </c>
      <c r="K102" s="2">
        <f>TREND(Calibration!$A$2:$A$4,Calibration!$B$2:$B$4,C102)</f>
        <v>388.19126375294178</v>
      </c>
      <c r="L102" s="2">
        <f>TREND(Calibration!$A$2:$A$4,Calibration!$C$2:$C$4,E102)</f>
        <v>680.87456140347626</v>
      </c>
      <c r="M102" s="2">
        <f>TREND(Calibration!$A$2:$A$4,Calibration!$D$2:$D$4,G102)</f>
        <v>528.9159505657434</v>
      </c>
    </row>
    <row r="103" spans="1:13" x14ac:dyDescent="0.25">
      <c r="A103">
        <v>502628</v>
      </c>
      <c r="B103">
        <v>13.847999570000001</v>
      </c>
      <c r="C103">
        <v>0.56000000000000005</v>
      </c>
      <c r="D103">
        <v>635.14202881000006</v>
      </c>
      <c r="E103">
        <v>1.79620004</v>
      </c>
      <c r="F103">
        <v>762.48101807</v>
      </c>
      <c r="G103">
        <v>1.3852000200000001</v>
      </c>
      <c r="H103">
        <v>1058.5500488299999</v>
      </c>
      <c r="K103" s="2">
        <f>TREND(Calibration!$A$2:$A$4,Calibration!$B$2:$B$4,C103)</f>
        <v>390.18323870990156</v>
      </c>
      <c r="L103" s="2">
        <f>TREND(Calibration!$A$2:$A$4,Calibration!$C$2:$C$4,E103)</f>
        <v>705.19548423276012</v>
      </c>
      <c r="M103" s="2">
        <f>TREND(Calibration!$A$2:$A$4,Calibration!$D$2:$D$4,G103)</f>
        <v>530.23117076709343</v>
      </c>
    </row>
    <row r="104" spans="1:13" x14ac:dyDescent="0.25">
      <c r="A104">
        <v>507627</v>
      </c>
      <c r="B104">
        <v>13.95400047</v>
      </c>
      <c r="C104">
        <v>0.56650001000000005</v>
      </c>
      <c r="D104">
        <v>891.83502196999996</v>
      </c>
      <c r="E104">
        <v>1.7059999699999999</v>
      </c>
      <c r="F104">
        <v>966.04797363</v>
      </c>
      <c r="G104">
        <v>1.3809000300000001</v>
      </c>
      <c r="H104">
        <v>1249.52502441</v>
      </c>
      <c r="K104" s="2">
        <f>TREND(Calibration!$A$2:$A$4,Calibration!$B$2:$B$4,C104)</f>
        <v>394.22945671057909</v>
      </c>
      <c r="L104" s="2">
        <f>TREND(Calibration!$A$2:$A$4,Calibration!$C$2:$C$4,E104)</f>
        <v>668.9351891276832</v>
      </c>
      <c r="M104" s="2">
        <f>TREND(Calibration!$A$2:$A$4,Calibration!$D$2:$D$4,G104)</f>
        <v>528.46387534558335</v>
      </c>
    </row>
    <row r="105" spans="1:13" x14ac:dyDescent="0.25">
      <c r="A105">
        <v>512624</v>
      </c>
      <c r="B105">
        <v>14.06200027</v>
      </c>
      <c r="C105">
        <v>0.57139998999999997</v>
      </c>
      <c r="D105">
        <v>1328.3680419899999</v>
      </c>
      <c r="E105">
        <v>1.65199995</v>
      </c>
      <c r="F105">
        <v>710.55297852000001</v>
      </c>
      <c r="G105">
        <v>1.38250005</v>
      </c>
      <c r="H105">
        <v>1193.0510253899999</v>
      </c>
      <c r="K105" s="2">
        <f>TREND(Calibration!$A$2:$A$4,Calibration!$B$2:$B$4,C105)</f>
        <v>397.27966544548246</v>
      </c>
      <c r="L105" s="2">
        <f>TREND(Calibration!$A$2:$A$4,Calibration!$C$2:$C$4,E105)</f>
        <v>647.22726073161812</v>
      </c>
      <c r="M105" s="2">
        <f>TREND(Calibration!$A$2:$A$4,Calibration!$D$2:$D$4,G105)</f>
        <v>529.12148339125895</v>
      </c>
    </row>
    <row r="106" spans="1:13" x14ac:dyDescent="0.25">
      <c r="A106">
        <v>517623</v>
      </c>
      <c r="B106">
        <v>14.21500015</v>
      </c>
      <c r="C106">
        <v>0.56809997999999995</v>
      </c>
      <c r="D106">
        <v>1039.4389648399999</v>
      </c>
      <c r="E106">
        <v>1.88909996</v>
      </c>
      <c r="F106">
        <v>1308.44104004</v>
      </c>
      <c r="G106">
        <v>1.38629997</v>
      </c>
      <c r="H106">
        <v>9.9000003020963209E+37</v>
      </c>
      <c r="K106" s="2">
        <f>TREND(Calibration!$A$2:$A$4,Calibration!$B$2:$B$4,C106)</f>
        <v>395.22542862670593</v>
      </c>
      <c r="L106" s="2">
        <f>TREND(Calibration!$A$2:$A$4,Calibration!$C$2:$C$4,E106)</f>
        <v>742.54111505586309</v>
      </c>
      <c r="M106" s="2">
        <f>TREND(Calibration!$A$2:$A$4,Calibration!$D$2:$D$4,G106)</f>
        <v>530.68325009725231</v>
      </c>
    </row>
    <row r="107" spans="1:13" x14ac:dyDescent="0.25">
      <c r="A107">
        <v>522623</v>
      </c>
      <c r="B107">
        <v>14.364000320000001</v>
      </c>
      <c r="C107">
        <v>0.55889999999999995</v>
      </c>
      <c r="D107">
        <v>723.24700928000004</v>
      </c>
      <c r="E107">
        <v>1.8032000100000001</v>
      </c>
      <c r="F107">
        <v>9.9000003020963209E+37</v>
      </c>
      <c r="G107">
        <v>1.3883999600000001</v>
      </c>
      <c r="H107">
        <v>9.9000003020963209E+37</v>
      </c>
      <c r="K107" s="2">
        <f>TREND(Calibration!$A$2:$A$4,Calibration!$B$2:$B$4,C107)</f>
        <v>389.49849517862305</v>
      </c>
      <c r="L107" s="2">
        <f>TREND(Calibration!$A$2:$A$4,Calibration!$C$2:$C$4,E107)</f>
        <v>708.00946184859447</v>
      </c>
      <c r="M107" s="2">
        <f>TREND(Calibration!$A$2:$A$4,Calibration!$D$2:$D$4,G107)</f>
        <v>531.54634575845535</v>
      </c>
    </row>
    <row r="108" spans="1:13" x14ac:dyDescent="0.25">
      <c r="A108">
        <v>527626</v>
      </c>
      <c r="B108">
        <v>14.399999619999999</v>
      </c>
      <c r="C108">
        <v>0.56489997999999997</v>
      </c>
      <c r="D108">
        <v>358.57998657000002</v>
      </c>
      <c r="E108">
        <v>1.7491999899999999</v>
      </c>
      <c r="F108">
        <v>9.9000003020963209E+37</v>
      </c>
      <c r="G108">
        <v>1.38789999</v>
      </c>
      <c r="H108">
        <v>1024.01403809</v>
      </c>
      <c r="K108" s="2">
        <f>TREND(Calibration!$A$2:$A$4,Calibration!$B$2:$B$4,C108)</f>
        <v>393.23344744480494</v>
      </c>
      <c r="L108" s="2">
        <f>TREND(Calibration!$A$2:$A$4,Calibration!$C$2:$C$4,E108)</f>
        <v>686.30153345252938</v>
      </c>
      <c r="M108" s="2">
        <f>TREND(Calibration!$A$2:$A$4,Calibration!$D$2:$D$4,G108)</f>
        <v>531.3408581429278</v>
      </c>
    </row>
    <row r="109" spans="1:13" x14ac:dyDescent="0.25">
      <c r="A109">
        <v>532626</v>
      </c>
      <c r="B109">
        <v>14.25</v>
      </c>
      <c r="C109">
        <v>0.56540000000000001</v>
      </c>
      <c r="D109">
        <v>9.9000003020963209E+37</v>
      </c>
      <c r="E109">
        <v>1.9112000499999999</v>
      </c>
      <c r="F109">
        <v>9.9000003020963209E+37</v>
      </c>
      <c r="G109">
        <v>1.38740003</v>
      </c>
      <c r="H109">
        <v>9.9000003020963209E+37</v>
      </c>
      <c r="K109" s="2">
        <f>TREND(Calibration!$A$2:$A$4,Calibration!$B$2:$B$4,C109)</f>
        <v>393.54470695435941</v>
      </c>
      <c r="L109" s="2">
        <f>TREND(Calibration!$A$2:$A$4,Calibration!$C$2:$C$4,E109)</f>
        <v>751.42531864072453</v>
      </c>
      <c r="M109" s="2">
        <f>TREND(Calibration!$A$2:$A$4,Calibration!$D$2:$D$4,G109)</f>
        <v>531.1353746373992</v>
      </c>
    </row>
    <row r="110" spans="1:13" x14ac:dyDescent="0.25">
      <c r="A110">
        <v>537626</v>
      </c>
      <c r="B110">
        <v>14.13300037</v>
      </c>
      <c r="C110">
        <v>0.56540000000000001</v>
      </c>
      <c r="D110">
        <v>9.9000003020963209E+37</v>
      </c>
      <c r="E110">
        <v>1.79190004</v>
      </c>
      <c r="F110">
        <v>9.9000003020963209E+37</v>
      </c>
      <c r="G110">
        <v>1.3890000600000001</v>
      </c>
      <c r="H110">
        <v>1143.4329834</v>
      </c>
      <c r="K110" s="2">
        <f>TREND(Calibration!$A$2:$A$4,Calibration!$B$2:$B$4,C110)</f>
        <v>393.54470695435941</v>
      </c>
      <c r="L110" s="2">
        <f>TREND(Calibration!$A$2:$A$4,Calibration!$C$2:$C$4,E110)</f>
        <v>703.46689057477488</v>
      </c>
      <c r="M110" s="2">
        <f>TREND(Calibration!$A$2:$A$4,Calibration!$D$2:$D$4,G110)</f>
        <v>531.79298679307362</v>
      </c>
    </row>
    <row r="111" spans="1:13" x14ac:dyDescent="0.25">
      <c r="A111">
        <v>542628</v>
      </c>
      <c r="B111">
        <v>14.03499985</v>
      </c>
      <c r="C111">
        <v>0.56059998</v>
      </c>
      <c r="D111">
        <v>671.55401611000002</v>
      </c>
      <c r="E111">
        <v>1.7151999499999999</v>
      </c>
      <c r="F111">
        <v>9.9000003020963209E+37</v>
      </c>
      <c r="G111">
        <v>1.3933000600000001</v>
      </c>
      <c r="H111">
        <v>9.9000003020963209E+37</v>
      </c>
      <c r="K111" s="2">
        <f>TREND(Calibration!$A$2:$A$4,Calibration!$B$2:$B$4,C111)</f>
        <v>390.55672273162554</v>
      </c>
      <c r="L111" s="2">
        <f>TREND(Calibration!$A$2:$A$4,Calibration!$C$2:$C$4,E111)</f>
        <v>672.63356751875108</v>
      </c>
      <c r="M111" s="2">
        <f>TREND(Calibration!$A$2:$A$4,Calibration!$D$2:$D$4,G111)</f>
        <v>533.56028632458253</v>
      </c>
    </row>
    <row r="112" spans="1:13" x14ac:dyDescent="0.25">
      <c r="A112">
        <v>547623</v>
      </c>
      <c r="B112">
        <v>13.944000239999999</v>
      </c>
      <c r="C112">
        <v>0.55839998000000002</v>
      </c>
      <c r="D112">
        <v>579.01898193</v>
      </c>
      <c r="E112">
        <v>2.09209991</v>
      </c>
      <c r="F112">
        <v>9.9000003020963209E+37</v>
      </c>
      <c r="G112">
        <v>1.39380002</v>
      </c>
      <c r="H112">
        <v>1211.9510498</v>
      </c>
      <c r="K112" s="2">
        <f>TREND(Calibration!$A$2:$A$4,Calibration!$B$2:$B$4,C112)</f>
        <v>389.18723566906868</v>
      </c>
      <c r="L112" s="2">
        <f>TREND(Calibration!$A$2:$A$4,Calibration!$C$2:$C$4,E112)</f>
        <v>824.14679555384794</v>
      </c>
      <c r="M112" s="2">
        <f>TREND(Calibration!$A$2:$A$4,Calibration!$D$2:$D$4,G112)</f>
        <v>533.76576983011114</v>
      </c>
    </row>
    <row r="113" spans="1:13" x14ac:dyDescent="0.25">
      <c r="A113">
        <v>552627</v>
      </c>
      <c r="B113">
        <v>13.847000120000001</v>
      </c>
      <c r="C113">
        <v>0.56489997999999997</v>
      </c>
      <c r="D113">
        <v>818.76000977000001</v>
      </c>
      <c r="E113">
        <v>2.1865999700000001</v>
      </c>
      <c r="F113">
        <v>9.9000003020963209E+37</v>
      </c>
      <c r="G113">
        <v>1.38569999</v>
      </c>
      <c r="H113">
        <v>9.9000003020963209E+37</v>
      </c>
      <c r="K113" s="2">
        <f>TREND(Calibration!$A$2:$A$4,Calibration!$B$2:$B$4,C113)</f>
        <v>393.23344744480494</v>
      </c>
      <c r="L113" s="2">
        <f>TREND(Calibration!$A$2:$A$4,Calibration!$C$2:$C$4,E113)</f>
        <v>862.13568029692499</v>
      </c>
      <c r="M113" s="2">
        <f>TREND(Calibration!$A$2:$A$4,Calibration!$D$2:$D$4,G113)</f>
        <v>530.43665838262086</v>
      </c>
    </row>
    <row r="114" spans="1:13" x14ac:dyDescent="0.25">
      <c r="A114">
        <v>557623</v>
      </c>
      <c r="B114">
        <v>13.902000429999999</v>
      </c>
      <c r="C114">
        <v>0.56059998</v>
      </c>
      <c r="D114">
        <v>538.57598876999998</v>
      </c>
      <c r="E114">
        <v>1.77509999</v>
      </c>
      <c r="F114">
        <v>1308.1899414100001</v>
      </c>
      <c r="G114">
        <v>1.3982000400000001</v>
      </c>
      <c r="H114">
        <v>1124.1169433600001</v>
      </c>
      <c r="K114" s="2">
        <f>TREND(Calibration!$A$2:$A$4,Calibration!$B$2:$B$4,C114)</f>
        <v>390.55672273162554</v>
      </c>
      <c r="L114" s="2">
        <f>TREND(Calibration!$A$2:$A$4,Calibration!$C$2:$C$4,E114)</f>
        <v>696.71329525295255</v>
      </c>
      <c r="M114" s="2">
        <f>TREND(Calibration!$A$2:$A$4,Calibration!$D$2:$D$4,G114)</f>
        <v>535.57417757072278</v>
      </c>
    </row>
    <row r="115" spans="1:13" x14ac:dyDescent="0.25">
      <c r="A115">
        <v>562626</v>
      </c>
      <c r="B115">
        <v>14.03800011</v>
      </c>
      <c r="C115">
        <v>0.56379997999999998</v>
      </c>
      <c r="D115">
        <v>9.9000003020963209E+37</v>
      </c>
      <c r="E115">
        <v>1.7902</v>
      </c>
      <c r="F115">
        <v>920.90698241999996</v>
      </c>
      <c r="G115">
        <v>1.40629995</v>
      </c>
      <c r="H115">
        <v>9.9000003020963209E+37</v>
      </c>
      <c r="K115" s="2">
        <f>TREND(Calibration!$A$2:$A$4,Calibration!$B$2:$B$4,C115)</f>
        <v>392.54870391352654</v>
      </c>
      <c r="L115" s="2">
        <f>TREND(Calibration!$A$2:$A$4,Calibration!$C$2:$C$4,E115)</f>
        <v>702.78347700214204</v>
      </c>
      <c r="M115" s="2">
        <f>TREND(Calibration!$A$2:$A$4,Calibration!$D$2:$D$4,G115)</f>
        <v>538.90323969822612</v>
      </c>
    </row>
    <row r="116" spans="1:13" x14ac:dyDescent="0.25">
      <c r="A116">
        <v>567626</v>
      </c>
      <c r="B116">
        <v>14.182000159999999</v>
      </c>
      <c r="C116">
        <v>0.55790001</v>
      </c>
      <c r="D116">
        <v>830.45001220999995</v>
      </c>
      <c r="E116">
        <v>1.7897000300000001</v>
      </c>
      <c r="F116">
        <v>942.67999268000005</v>
      </c>
      <c r="G116">
        <v>1.4068000300000001</v>
      </c>
      <c r="H116">
        <v>9.9000003020963209E+37</v>
      </c>
      <c r="K116" s="2">
        <f>TREND(Calibration!$A$2:$A$4,Calibration!$B$2:$B$4,C116)</f>
        <v>388.87600728422018</v>
      </c>
      <c r="L116" s="2">
        <f>TREND(Calibration!$A$2:$A$4,Calibration!$C$2:$C$4,E116)</f>
        <v>702.58248979954135</v>
      </c>
      <c r="M116" s="2">
        <f>TREND(Calibration!$A$2:$A$4,Calibration!$D$2:$D$4,G116)</f>
        <v>539.10877252374166</v>
      </c>
    </row>
    <row r="117" spans="1:13" x14ac:dyDescent="0.25">
      <c r="A117">
        <v>572627</v>
      </c>
      <c r="B117">
        <v>14.32800007</v>
      </c>
      <c r="C117">
        <v>0.55889999999999995</v>
      </c>
      <c r="D117">
        <v>604.58599853999999</v>
      </c>
      <c r="E117">
        <v>1.6729999799999999</v>
      </c>
      <c r="F117">
        <v>947.67297363</v>
      </c>
      <c r="G117">
        <v>1.3997999400000001</v>
      </c>
      <c r="H117">
        <v>1132.7840576200001</v>
      </c>
      <c r="K117" s="2">
        <f>TREND(Calibration!$A$2:$A$4,Calibration!$B$2:$B$4,C117)</f>
        <v>389.49849517862305</v>
      </c>
      <c r="L117" s="2">
        <f>TREND(Calibration!$A$2:$A$4,Calibration!$C$2:$C$4,E117)</f>
        <v>655.66924181894399</v>
      </c>
      <c r="M117" s="2">
        <f>TREND(Calibration!$A$2:$A$4,Calibration!$D$2:$D$4,G117)</f>
        <v>536.23173629641144</v>
      </c>
    </row>
    <row r="118" spans="1:13" x14ac:dyDescent="0.25">
      <c r="A118">
        <v>577624</v>
      </c>
      <c r="B118">
        <v>14.444000239999999</v>
      </c>
      <c r="C118">
        <v>0.56870001999999997</v>
      </c>
      <c r="D118">
        <v>632.91497803000004</v>
      </c>
      <c r="E118">
        <v>2.1401998999999998</v>
      </c>
      <c r="F118">
        <v>9.9000003020963209E+37</v>
      </c>
      <c r="G118">
        <v>1.3997999400000001</v>
      </c>
      <c r="H118">
        <v>9.9000003020963209E+37</v>
      </c>
      <c r="K118" s="2">
        <f>TREND(Calibration!$A$2:$A$4,Calibration!$B$2:$B$4,C118)</f>
        <v>395.59894999807716</v>
      </c>
      <c r="L118" s="2">
        <f>TREND(Calibration!$A$2:$A$4,Calibration!$C$2:$C$4,E118)</f>
        <v>843.4829205917913</v>
      </c>
      <c r="M118" s="2">
        <f>TREND(Calibration!$A$2:$A$4,Calibration!$D$2:$D$4,G118)</f>
        <v>536.23173629641144</v>
      </c>
    </row>
    <row r="119" spans="1:13" x14ac:dyDescent="0.25">
      <c r="A119">
        <v>582626</v>
      </c>
      <c r="B119">
        <v>14.385999679999999</v>
      </c>
      <c r="C119">
        <v>0.56650001000000005</v>
      </c>
      <c r="D119">
        <v>1072.76293945</v>
      </c>
      <c r="E119">
        <v>1.72969997</v>
      </c>
      <c r="F119">
        <v>9.9000003020963209E+37</v>
      </c>
      <c r="G119">
        <v>1.4003000299999999</v>
      </c>
      <c r="H119">
        <v>1272.31994629</v>
      </c>
      <c r="K119" s="2">
        <f>TREND(Calibration!$A$2:$A$4,Calibration!$B$2:$B$4,C119)</f>
        <v>394.22945671057909</v>
      </c>
      <c r="L119" s="2">
        <f>TREND(Calibration!$A$2:$A$4,Calibration!$C$2:$C$4,E119)</f>
        <v>678.46255417285806</v>
      </c>
      <c r="M119" s="2">
        <f>TREND(Calibration!$A$2:$A$4,Calibration!$D$2:$D$4,G119)</f>
        <v>536.43727323192581</v>
      </c>
    </row>
    <row r="120" spans="1:13" x14ac:dyDescent="0.25">
      <c r="A120">
        <v>587626</v>
      </c>
      <c r="B120">
        <v>14.239999770000001</v>
      </c>
      <c r="C120">
        <v>0.56430000000000002</v>
      </c>
      <c r="D120">
        <v>947.50598145000004</v>
      </c>
      <c r="E120">
        <v>1.78380001</v>
      </c>
      <c r="F120">
        <v>9.9000003020963209E+37</v>
      </c>
      <c r="G120">
        <v>1.40629995</v>
      </c>
      <c r="H120">
        <v>1208.9980468700001</v>
      </c>
      <c r="K120" s="2">
        <f>TREND(Calibration!$A$2:$A$4,Calibration!$B$2:$B$4,C120)</f>
        <v>392.85996342308096</v>
      </c>
      <c r="L120" s="2">
        <f>TREND(Calibration!$A$2:$A$4,Calibration!$C$2:$C$4,E120)</f>
        <v>700.21069046140497</v>
      </c>
      <c r="M120" s="2">
        <f>TREND(Calibration!$A$2:$A$4,Calibration!$D$2:$D$4,G120)</f>
        <v>538.90323969822612</v>
      </c>
    </row>
    <row r="121" spans="1:13" x14ac:dyDescent="0.25">
      <c r="A121">
        <v>592626</v>
      </c>
      <c r="B121">
        <v>14.102999690000001</v>
      </c>
      <c r="C121">
        <v>0.56379997999999998</v>
      </c>
      <c r="D121">
        <v>994.30902100000003</v>
      </c>
      <c r="E121">
        <v>1.9490000000000001</v>
      </c>
      <c r="F121">
        <v>9.9000003020963209E+37</v>
      </c>
      <c r="G121">
        <v>1.40629995</v>
      </c>
      <c r="H121">
        <v>1166.2399902300001</v>
      </c>
      <c r="K121" s="2">
        <f>TREND(Calibration!$A$2:$A$4,Calibration!$B$2:$B$4,C121)</f>
        <v>392.54870391352654</v>
      </c>
      <c r="L121" s="2">
        <f>TREND(Calibration!$A$2:$A$4,Calibration!$C$2:$C$4,E121)</f>
        <v>766.62084279006456</v>
      </c>
      <c r="M121" s="2">
        <f>TREND(Calibration!$A$2:$A$4,Calibration!$D$2:$D$4,G121)</f>
        <v>538.90323969822612</v>
      </c>
    </row>
    <row r="122" spans="1:13" x14ac:dyDescent="0.25">
      <c r="A122">
        <v>597627</v>
      </c>
      <c r="B122">
        <v>13.97399998</v>
      </c>
      <c r="C122">
        <v>0.57300001</v>
      </c>
      <c r="D122">
        <v>921.58898925999995</v>
      </c>
      <c r="E122">
        <v>1.9818999799999999</v>
      </c>
      <c r="F122">
        <v>9.9000003020963209E+37</v>
      </c>
      <c r="G122">
        <v>1.4025000299999999</v>
      </c>
      <c r="H122">
        <v>1114.7390136700001</v>
      </c>
      <c r="K122" s="2">
        <f>TREND(Calibration!$A$2:$A$4,Calibration!$B$2:$B$4,C122)</f>
        <v>398.2756684863154</v>
      </c>
      <c r="L122" s="2">
        <f>TREND(Calibration!$A$2:$A$4,Calibration!$C$2:$C$4,E122)</f>
        <v>779.84658622630718</v>
      </c>
      <c r="M122" s="2">
        <f>TREND(Calibration!$A$2:$A$4,Calibration!$D$2:$D$4,G122)</f>
        <v>537.34147299223275</v>
      </c>
    </row>
    <row r="123" spans="1:13" x14ac:dyDescent="0.25">
      <c r="A123">
        <v>602627</v>
      </c>
      <c r="B123">
        <v>13.86900043</v>
      </c>
      <c r="C123">
        <v>0.57300001</v>
      </c>
      <c r="D123">
        <v>968.09600829999999</v>
      </c>
      <c r="E123">
        <v>1.8387999500000001</v>
      </c>
      <c r="F123">
        <v>9.9000003020963209E+37</v>
      </c>
      <c r="G123">
        <v>1.4105999499999999</v>
      </c>
      <c r="H123">
        <v>1096.0340576200001</v>
      </c>
      <c r="K123" s="2">
        <f>TREND(Calibration!$A$2:$A$4,Calibration!$B$2:$B$4,C123)</f>
        <v>398.2756684863154</v>
      </c>
      <c r="L123" s="2">
        <f>TREND(Calibration!$A$2:$A$4,Calibration!$C$2:$C$4,E123)</f>
        <v>722.32058522270086</v>
      </c>
      <c r="M123" s="2">
        <f>TREND(Calibration!$A$2:$A$4,Calibration!$D$2:$D$4,G123)</f>
        <v>540.67053922973491</v>
      </c>
    </row>
    <row r="124" spans="1:13" x14ac:dyDescent="0.25">
      <c r="A124">
        <v>607627</v>
      </c>
      <c r="B124">
        <v>13.88899994</v>
      </c>
      <c r="C124">
        <v>0.56599997999999996</v>
      </c>
      <c r="D124">
        <v>959.84002685999997</v>
      </c>
      <c r="E124">
        <v>2.0613000399999999</v>
      </c>
      <c r="F124">
        <v>9.9000003020963209E+37</v>
      </c>
      <c r="G124">
        <v>1.4078999800000001</v>
      </c>
      <c r="H124">
        <v>9.9000003020963209E+37</v>
      </c>
      <c r="K124" s="2">
        <f>TREND(Calibration!$A$2:$A$4,Calibration!$B$2:$B$4,C124)</f>
        <v>393.91819097608339</v>
      </c>
      <c r="L124" s="2">
        <f>TREND(Calibration!$A$2:$A$4,Calibration!$C$2:$C$4,E124)</f>
        <v>811.76529324017997</v>
      </c>
      <c r="M124" s="2">
        <f>TREND(Calibration!$A$2:$A$4,Calibration!$D$2:$D$4,G124)</f>
        <v>539.56085185390054</v>
      </c>
    </row>
    <row r="125" spans="1:13" x14ac:dyDescent="0.25">
      <c r="A125">
        <v>612628</v>
      </c>
      <c r="B125">
        <v>14.053999900000001</v>
      </c>
      <c r="C125">
        <v>0.56330000999999996</v>
      </c>
      <c r="D125">
        <v>940.67199706999997</v>
      </c>
      <c r="E125">
        <v>2.4663999099999998</v>
      </c>
      <c r="F125">
        <v>9.9000003020963209E+37</v>
      </c>
      <c r="G125">
        <v>1.4078999800000001</v>
      </c>
      <c r="H125">
        <v>1141.5219726600001</v>
      </c>
      <c r="K125" s="2">
        <f>TREND(Calibration!$A$2:$A$4,Calibration!$B$2:$B$4,C125)</f>
        <v>392.23747552867803</v>
      </c>
      <c r="L125" s="2">
        <f>TREND(Calibration!$A$2:$A$4,Calibration!$C$2:$C$4,E125)</f>
        <v>974.61484350359228</v>
      </c>
      <c r="M125" s="2">
        <f>TREND(Calibration!$A$2:$A$4,Calibration!$D$2:$D$4,G125)</f>
        <v>539.56085185390054</v>
      </c>
    </row>
    <row r="126" spans="1:13" x14ac:dyDescent="0.25">
      <c r="A126">
        <v>617627</v>
      </c>
      <c r="B126">
        <v>14.213000299999999</v>
      </c>
      <c r="C126">
        <v>0.56699997000000002</v>
      </c>
      <c r="D126">
        <v>912.13299560999997</v>
      </c>
      <c r="E126">
        <v>1.9447000000000001</v>
      </c>
      <c r="F126">
        <v>9.9000003020963209E+37</v>
      </c>
      <c r="G126">
        <v>1.4019000500000001</v>
      </c>
      <c r="H126">
        <v>1150.24902344</v>
      </c>
      <c r="K126" s="2">
        <f>TREND(Calibration!$A$2:$A$4,Calibration!$B$2:$B$4,C126)</f>
        <v>394.54067887048632</v>
      </c>
      <c r="L126" s="2">
        <f>TREND(Calibration!$A$2:$A$4,Calibration!$C$2:$C$4,E126)</f>
        <v>764.89224913207931</v>
      </c>
      <c r="M126" s="2">
        <f>TREND(Calibration!$A$2:$A$4,Calibration!$D$2:$D$4,G126)</f>
        <v>537.09488127760142</v>
      </c>
    </row>
    <row r="127" spans="1:13" x14ac:dyDescent="0.25">
      <c r="A127">
        <v>622627</v>
      </c>
      <c r="B127">
        <v>14.37899971</v>
      </c>
      <c r="C127">
        <v>0.56699997000000002</v>
      </c>
      <c r="D127">
        <v>1017.91699219</v>
      </c>
      <c r="E127">
        <v>1.9117000099999999</v>
      </c>
      <c r="F127">
        <v>9.9000003020963209E+37</v>
      </c>
      <c r="G127">
        <v>1.4170999500000001</v>
      </c>
      <c r="H127">
        <v>9.9000003020963209E+37</v>
      </c>
      <c r="K127" s="2">
        <f>TREND(Calibration!$A$2:$A$4,Calibration!$B$2:$B$4,C127)</f>
        <v>394.54067887048632</v>
      </c>
      <c r="L127" s="2">
        <f>TREND(Calibration!$A$2:$A$4,Calibration!$C$2:$C$4,E127)</f>
        <v>751.62630182333999</v>
      </c>
      <c r="M127" s="2">
        <f>TREND(Calibration!$A$2:$A$4,Calibration!$D$2:$D$4,G127)</f>
        <v>543.34203852155076</v>
      </c>
    </row>
    <row r="128" spans="1:13" x14ac:dyDescent="0.25">
      <c r="A128">
        <v>627627</v>
      </c>
      <c r="B128">
        <v>14.430999760000001</v>
      </c>
      <c r="C128">
        <v>0.56489997999999997</v>
      </c>
      <c r="D128">
        <v>1030.50598145</v>
      </c>
      <c r="E128">
        <v>1.78429997</v>
      </c>
      <c r="F128">
        <v>755.60302734000004</v>
      </c>
      <c r="G128">
        <v>1.41330004</v>
      </c>
      <c r="H128">
        <v>1141.4959716799999</v>
      </c>
      <c r="K128" s="2">
        <f>TREND(Calibration!$A$2:$A$4,Calibration!$B$2:$B$4,C128)</f>
        <v>393.23344744480494</v>
      </c>
      <c r="L128" s="2">
        <f>TREND(Calibration!$A$2:$A$4,Calibration!$C$2:$C$4,E128)</f>
        <v>700.41167364402031</v>
      </c>
      <c r="M128" s="2">
        <f>TREND(Calibration!$A$2:$A$4,Calibration!$D$2:$D$4,G128)</f>
        <v>541.78027592555634</v>
      </c>
    </row>
    <row r="129" spans="1:13" x14ac:dyDescent="0.25">
      <c r="A129">
        <v>632638</v>
      </c>
      <c r="B129">
        <v>14.375</v>
      </c>
      <c r="C129">
        <v>0.56160003000000003</v>
      </c>
      <c r="D129">
        <v>929.74700928000004</v>
      </c>
      <c r="E129">
        <v>1.88310003</v>
      </c>
      <c r="F129">
        <v>1157.0319824200001</v>
      </c>
      <c r="G129">
        <v>1.4180999999999999</v>
      </c>
      <c r="H129">
        <v>9.9000003020963209E+37</v>
      </c>
      <c r="K129" s="2">
        <f>TREND(Calibration!$A$2:$A$4,Calibration!$B$2:$B$4,C129)</f>
        <v>391.17924797567559</v>
      </c>
      <c r="L129" s="2">
        <f>TREND(Calibration!$A$2:$A$4,Calibration!$C$2:$C$4,E129)</f>
        <v>740.12915204508272</v>
      </c>
      <c r="M129" s="2">
        <f>TREND(Calibration!$A$2:$A$4,Calibration!$D$2:$D$4,G129)</f>
        <v>543.75305896259385</v>
      </c>
    </row>
    <row r="130" spans="1:13" x14ac:dyDescent="0.25">
      <c r="A130">
        <v>637628</v>
      </c>
      <c r="B130">
        <v>14.24199963</v>
      </c>
      <c r="C130">
        <v>0.56059998</v>
      </c>
      <c r="D130">
        <v>9.9000003020963209E+37</v>
      </c>
      <c r="E130">
        <v>1.8755999800000001</v>
      </c>
      <c r="F130">
        <v>489.69400023999998</v>
      </c>
      <c r="G130">
        <v>1.42460001</v>
      </c>
      <c r="H130">
        <v>9.9000003020963209E+37</v>
      </c>
      <c r="K130" s="2">
        <f>TREND(Calibration!$A$2:$A$4,Calibration!$B$2:$B$4,C130)</f>
        <v>390.55672273162554</v>
      </c>
      <c r="L130" s="2">
        <f>TREND(Calibration!$A$2:$A$4,Calibration!$C$2:$C$4,E130)</f>
        <v>737.11414300680997</v>
      </c>
      <c r="M130" s="2">
        <f>TREND(Calibration!$A$2:$A$4,Calibration!$D$2:$D$4,G130)</f>
        <v>546.42456236440864</v>
      </c>
    </row>
    <row r="131" spans="1:13" x14ac:dyDescent="0.25">
      <c r="A131">
        <v>642627</v>
      </c>
      <c r="B131">
        <v>14.11900043</v>
      </c>
      <c r="C131">
        <v>0.55519998000000004</v>
      </c>
      <c r="D131">
        <v>848.78698729999996</v>
      </c>
      <c r="E131">
        <v>2.5452001100000001</v>
      </c>
      <c r="F131">
        <v>914.11499022999999</v>
      </c>
      <c r="G131">
        <v>1.4272999799999999</v>
      </c>
      <c r="H131">
        <v>9.9000003020963209E+37</v>
      </c>
      <c r="K131" s="2">
        <f>TREND(Calibration!$A$2:$A$4,Calibration!$B$2:$B$4,C131)</f>
        <v>387.19525448716769</v>
      </c>
      <c r="L131" s="2">
        <f>TREND(Calibration!$A$2:$A$4,Calibration!$C$2:$C$4,E131)</f>
        <v>1006.292407682191</v>
      </c>
      <c r="M131" s="2">
        <f>TREND(Calibration!$A$2:$A$4,Calibration!$D$2:$D$4,G131)</f>
        <v>547.53424974024301</v>
      </c>
    </row>
    <row r="132" spans="1:13" x14ac:dyDescent="0.25">
      <c r="A132">
        <v>647646</v>
      </c>
      <c r="B132">
        <v>13.989000320000001</v>
      </c>
      <c r="C132">
        <v>0.57459998000000001</v>
      </c>
      <c r="D132">
        <v>827.38500977000001</v>
      </c>
      <c r="E132">
        <v>2.0639998899999998</v>
      </c>
      <c r="F132">
        <v>948.62799071999996</v>
      </c>
      <c r="G132">
        <v>1.41760004</v>
      </c>
      <c r="H132">
        <v>9.9000003020963209E+37</v>
      </c>
      <c r="K132" s="2">
        <f>TREND(Calibration!$A$2:$A$4,Calibration!$B$2:$B$4,C132)</f>
        <v>399.2716404024423</v>
      </c>
      <c r="L132" s="2">
        <f>TREND(Calibration!$A$2:$A$4,Calibration!$C$2:$C$4,E132)</f>
        <v>812.8506289582059</v>
      </c>
      <c r="M132" s="2">
        <f>TREND(Calibration!$A$2:$A$4,Calibration!$D$2:$D$4,G132)</f>
        <v>543.54757545706525</v>
      </c>
    </row>
    <row r="133" spans="1:13" x14ac:dyDescent="0.25">
      <c r="A133">
        <v>652628</v>
      </c>
      <c r="B133">
        <v>13.850000380000001</v>
      </c>
      <c r="C133">
        <v>0.57459998000000001</v>
      </c>
      <c r="D133">
        <v>1311.70605469</v>
      </c>
      <c r="E133">
        <v>1.9867999599999999</v>
      </c>
      <c r="F133">
        <v>1276.1369628899999</v>
      </c>
      <c r="G133">
        <v>1.4251999900000001</v>
      </c>
      <c r="H133">
        <v>9.9000003020963209E+37</v>
      </c>
      <c r="K133" s="2">
        <f>TREND(Calibration!$A$2:$A$4,Calibration!$B$2:$B$4,C133)</f>
        <v>399.2716404024423</v>
      </c>
      <c r="L133" s="2">
        <f>TREND(Calibration!$A$2:$A$4,Calibration!$C$2:$C$4,E133)</f>
        <v>781.8163709593897</v>
      </c>
      <c r="M133" s="2">
        <f>TREND(Calibration!$A$2:$A$4,Calibration!$D$2:$D$4,G133)</f>
        <v>546.67115407903998</v>
      </c>
    </row>
    <row r="134" spans="1:13" x14ac:dyDescent="0.25">
      <c r="A134">
        <v>657627</v>
      </c>
      <c r="B134">
        <v>13.85999966</v>
      </c>
      <c r="C134">
        <v>0.56110000999999998</v>
      </c>
      <c r="D134">
        <v>1017.81201172</v>
      </c>
      <c r="E134">
        <v>1.9922000200000001</v>
      </c>
      <c r="F134">
        <v>1232.1810302700001</v>
      </c>
      <c r="G134">
        <v>1.42789996</v>
      </c>
      <c r="H134">
        <v>9.9000003020963209E+37</v>
      </c>
      <c r="K134" s="2">
        <f>TREND(Calibration!$A$2:$A$4,Calibration!$B$2:$B$4,C134)</f>
        <v>390.86798846612118</v>
      </c>
      <c r="L134" s="2">
        <f>TREND(Calibration!$A$2:$A$4,Calibration!$C$2:$C$4,E134)</f>
        <v>783.98718711491074</v>
      </c>
      <c r="M134" s="2">
        <f>TREND(Calibration!$A$2:$A$4,Calibration!$D$2:$D$4,G134)</f>
        <v>547.78084145487435</v>
      </c>
    </row>
    <row r="135" spans="1:13" x14ac:dyDescent="0.25">
      <c r="A135">
        <v>662627</v>
      </c>
      <c r="B135">
        <v>13.96700001</v>
      </c>
      <c r="C135">
        <v>0.55839998000000002</v>
      </c>
      <c r="D135">
        <v>783.75799560999997</v>
      </c>
      <c r="E135">
        <v>1.98570001</v>
      </c>
      <c r="F135">
        <v>1114.80895996</v>
      </c>
      <c r="G135">
        <v>1.42460001</v>
      </c>
      <c r="H135">
        <v>9.9000003020963209E+37</v>
      </c>
      <c r="K135" s="2">
        <f>TREND(Calibration!$A$2:$A$4,Calibration!$B$2:$B$4,C135)</f>
        <v>389.18723566906868</v>
      </c>
      <c r="L135" s="2">
        <f>TREND(Calibration!$A$2:$A$4,Calibration!$C$2:$C$4,E135)</f>
        <v>781.37419268169185</v>
      </c>
      <c r="M135" s="2">
        <f>TREND(Calibration!$A$2:$A$4,Calibration!$D$2:$D$4,G135)</f>
        <v>546.42456236440864</v>
      </c>
    </row>
    <row r="136" spans="1:13" x14ac:dyDescent="0.25">
      <c r="A136">
        <v>667627</v>
      </c>
      <c r="B136">
        <v>14.152000429999999</v>
      </c>
      <c r="C136">
        <v>0.56160003000000003</v>
      </c>
      <c r="D136">
        <v>848.36297606999995</v>
      </c>
      <c r="E136">
        <v>2.09590006</v>
      </c>
      <c r="F136">
        <v>891.16302489999998</v>
      </c>
      <c r="G136">
        <v>1.4251999900000001</v>
      </c>
      <c r="H136">
        <v>9.9000003020963209E+37</v>
      </c>
      <c r="K136" s="2">
        <f>TREND(Calibration!$A$2:$A$4,Calibration!$B$2:$B$4,C136)</f>
        <v>391.17924797567559</v>
      </c>
      <c r="L136" s="2">
        <f>TREND(Calibration!$A$2:$A$4,Calibration!$C$2:$C$4,E136)</f>
        <v>825.67445024905555</v>
      </c>
      <c r="M136" s="2">
        <f>TREND(Calibration!$A$2:$A$4,Calibration!$D$2:$D$4,G136)</f>
        <v>546.67115407903998</v>
      </c>
    </row>
    <row r="137" spans="1:13" x14ac:dyDescent="0.25">
      <c r="A137">
        <v>672649</v>
      </c>
      <c r="B137">
        <v>14.324000359999999</v>
      </c>
      <c r="C137">
        <v>0.56919998000000005</v>
      </c>
      <c r="D137">
        <v>367.95700073</v>
      </c>
      <c r="E137">
        <v>1.99870002</v>
      </c>
      <c r="F137">
        <v>9.9000003020963209E+37</v>
      </c>
      <c r="G137">
        <v>1.4241000399999999</v>
      </c>
      <c r="H137">
        <v>9.9000003020963209E+37</v>
      </c>
      <c r="K137" s="2">
        <f>TREND(Calibration!$A$2:$A$4,Calibration!$B$2:$B$4,C137)</f>
        <v>395.91017215798445</v>
      </c>
      <c r="L137" s="2">
        <f>TREND(Calibration!$A$2:$A$4,Calibration!$C$2:$C$4,E137)</f>
        <v>786.60017752814429</v>
      </c>
      <c r="M137" s="2">
        <f>TREND(Calibration!$A$2:$A$4,Calibration!$D$2:$D$4,G137)</f>
        <v>546.21907474888098</v>
      </c>
    </row>
    <row r="138" spans="1:13" x14ac:dyDescent="0.25">
      <c r="A138">
        <v>677628</v>
      </c>
      <c r="B138">
        <v>14.32499981</v>
      </c>
      <c r="C138">
        <v>0.57349998000000002</v>
      </c>
      <c r="D138">
        <v>1283.3420410199999</v>
      </c>
      <c r="E138">
        <v>1.87989998</v>
      </c>
      <c r="F138">
        <v>9.9000003020963209E+37</v>
      </c>
      <c r="G138">
        <v>1.41540003</v>
      </c>
      <c r="H138">
        <v>9.9000003020963209E+37</v>
      </c>
      <c r="K138" s="2">
        <f>TREND(Calibration!$A$2:$A$4,Calibration!$B$2:$B$4,C138)</f>
        <v>398.58689687116384</v>
      </c>
      <c r="L138" s="2">
        <f>TREND(Calibration!$A$2:$A$4,Calibration!$C$2:$C$4,E138)</f>
        <v>738.84273666479532</v>
      </c>
      <c r="M138" s="2">
        <f>TREND(Calibration!$A$2:$A$4,Calibration!$D$2:$D$4,G138)</f>
        <v>542.64337158675949</v>
      </c>
    </row>
    <row r="139" spans="1:13" x14ac:dyDescent="0.25">
      <c r="A139">
        <v>682628</v>
      </c>
      <c r="B139">
        <v>14.303000450000001</v>
      </c>
      <c r="C139">
        <v>0.57459998000000001</v>
      </c>
      <c r="D139">
        <v>978.20202637</v>
      </c>
      <c r="E139">
        <v>1.84099996</v>
      </c>
      <c r="F139">
        <v>9.9000003020963209E+37</v>
      </c>
      <c r="G139">
        <v>1.4229999799999999</v>
      </c>
      <c r="H139">
        <v>9.9000003020963209E+37</v>
      </c>
      <c r="K139" s="2">
        <f>TREND(Calibration!$A$2:$A$4,Calibration!$B$2:$B$4,C139)</f>
        <v>399.2716404024423</v>
      </c>
      <c r="L139" s="2">
        <f>TREND(Calibration!$A$2:$A$4,Calibration!$C$2:$C$4,E139)</f>
        <v>723.20498599793439</v>
      </c>
      <c r="M139" s="2">
        <f>TREND(Calibration!$A$2:$A$4,Calibration!$D$2:$D$4,G139)</f>
        <v>545.7669502087341</v>
      </c>
    </row>
    <row r="140" spans="1:13" x14ac:dyDescent="0.25">
      <c r="A140">
        <v>687627</v>
      </c>
      <c r="B140">
        <v>14.135000229999999</v>
      </c>
      <c r="C140">
        <v>0.56379997999999998</v>
      </c>
      <c r="D140">
        <v>848.99798583999996</v>
      </c>
      <c r="E140">
        <v>2.24659991</v>
      </c>
      <c r="F140">
        <v>9.9000003020963209E+37</v>
      </c>
      <c r="G140">
        <v>1.42620003</v>
      </c>
      <c r="H140">
        <v>9.9000003020963209E+37</v>
      </c>
      <c r="K140" s="2">
        <f>TREND(Calibration!$A$2:$A$4,Calibration!$B$2:$B$4,C140)</f>
        <v>392.54870391352654</v>
      </c>
      <c r="L140" s="2">
        <f>TREND(Calibration!$A$2:$A$4,Calibration!$C$2:$C$4,E140)</f>
        <v>886.25556768378522</v>
      </c>
      <c r="M140" s="2">
        <f>TREND(Calibration!$A$2:$A$4,Calibration!$D$2:$D$4,G140)</f>
        <v>547.08217041008413</v>
      </c>
    </row>
    <row r="141" spans="1:13" x14ac:dyDescent="0.25">
      <c r="A141">
        <v>692627</v>
      </c>
      <c r="B141">
        <v>13.95400047</v>
      </c>
      <c r="C141">
        <v>0.57080001000000002</v>
      </c>
      <c r="D141">
        <v>695.77301024999997</v>
      </c>
      <c r="E141">
        <v>1.99109995</v>
      </c>
      <c r="F141">
        <v>9.9000003020963209E+37</v>
      </c>
      <c r="G141">
        <v>1.4397000099999999</v>
      </c>
      <c r="H141">
        <v>9.9000003020963209E+37</v>
      </c>
      <c r="K141" s="2">
        <f>TREND(Calibration!$A$2:$A$4,Calibration!$B$2:$B$4,C141)</f>
        <v>396.90618142375848</v>
      </c>
      <c r="L141" s="2">
        <f>TREND(Calibration!$A$2:$A$4,Calibration!$C$2:$C$4,E141)</f>
        <v>783.54496059738983</v>
      </c>
      <c r="M141" s="2">
        <f>TREND(Calibration!$A$2:$A$4,Calibration!$D$2:$D$4,G141)</f>
        <v>552.6306607192422</v>
      </c>
    </row>
    <row r="142" spans="1:13" x14ac:dyDescent="0.25">
      <c r="A142">
        <v>697627</v>
      </c>
      <c r="B142">
        <v>13.829999920000001</v>
      </c>
      <c r="C142">
        <v>0.56760001000000004</v>
      </c>
      <c r="D142">
        <v>615.08398437000005</v>
      </c>
      <c r="E142">
        <v>2.2697999499999999</v>
      </c>
      <c r="F142">
        <v>9.9000003020963209E+37</v>
      </c>
      <c r="G142">
        <v>1.43490005</v>
      </c>
      <c r="H142">
        <v>9.9000003020963209E+37</v>
      </c>
      <c r="K142" s="2">
        <f>TREND(Calibration!$A$2:$A$4,Calibration!$B$2:$B$4,C142)</f>
        <v>394.91420024185754</v>
      </c>
      <c r="L142" s="2">
        <f>TREND(Calibration!$A$2:$A$4,Calibration!$C$2:$C$4,E142)</f>
        <v>895.5819495463445</v>
      </c>
      <c r="M142" s="2">
        <f>TREND(Calibration!$A$2:$A$4,Calibration!$D$2:$D$4,G142)</f>
        <v>550.65787768220468</v>
      </c>
    </row>
    <row r="143" spans="1:13" x14ac:dyDescent="0.25">
      <c r="A143">
        <v>702627</v>
      </c>
      <c r="B143">
        <v>13.80799961</v>
      </c>
      <c r="C143">
        <v>0.57509999999999994</v>
      </c>
      <c r="D143">
        <v>450.96398926000001</v>
      </c>
      <c r="E143">
        <v>2.2697999499999999</v>
      </c>
      <c r="F143">
        <v>9.9000003020963209E+37</v>
      </c>
      <c r="G143">
        <v>1.4284000400000001</v>
      </c>
      <c r="H143">
        <v>1118.35998535</v>
      </c>
      <c r="K143" s="2">
        <f>TREND(Calibration!$A$2:$A$4,Calibration!$B$2:$B$4,C143)</f>
        <v>399.58289991199666</v>
      </c>
      <c r="L143" s="2">
        <f>TREND(Calibration!$A$2:$A$4,Calibration!$C$2:$C$4,E143)</f>
        <v>895.5819495463445</v>
      </c>
      <c r="M143" s="2">
        <f>TREND(Calibration!$A$2:$A$4,Calibration!$D$2:$D$4,G143)</f>
        <v>547.98637428039001</v>
      </c>
    </row>
    <row r="144" spans="1:13" x14ac:dyDescent="0.25">
      <c r="A144">
        <v>707630</v>
      </c>
      <c r="B144">
        <v>13.84000015</v>
      </c>
      <c r="C144">
        <v>0.56760001000000004</v>
      </c>
      <c r="D144">
        <v>844.91802978999999</v>
      </c>
      <c r="E144">
        <v>2.3836998899999999</v>
      </c>
      <c r="F144">
        <v>9.9000003020963209E+37</v>
      </c>
      <c r="G144">
        <v>1.4354000099999999</v>
      </c>
      <c r="H144">
        <v>9.9000003020963209E+37</v>
      </c>
      <c r="K144" s="2">
        <f>TREND(Calibration!$A$2:$A$4,Calibration!$B$2:$B$4,C144)</f>
        <v>394.91420024185754</v>
      </c>
      <c r="L144" s="2">
        <f>TREND(Calibration!$A$2:$A$4,Calibration!$C$2:$C$4,E144)</f>
        <v>941.36955743678811</v>
      </c>
      <c r="M144" s="2">
        <f>TREND(Calibration!$A$2:$A$4,Calibration!$D$2:$D$4,G144)</f>
        <v>550.86336118773329</v>
      </c>
    </row>
    <row r="145" spans="1:13" x14ac:dyDescent="0.25">
      <c r="A145">
        <v>712630</v>
      </c>
      <c r="B145">
        <v>14.01200008</v>
      </c>
      <c r="C145">
        <v>0.57840002000000001</v>
      </c>
      <c r="D145">
        <v>860.92797852000001</v>
      </c>
      <c r="E145">
        <v>2.7980000999999999</v>
      </c>
      <c r="F145">
        <v>9.9000003020963209E+37</v>
      </c>
      <c r="G145">
        <v>1.43490005</v>
      </c>
      <c r="H145">
        <v>1223.0510253899999</v>
      </c>
      <c r="K145" s="2">
        <f>TREND(Calibration!$A$2:$A$4,Calibration!$B$2:$B$4,C145)</f>
        <v>401.63714295571447</v>
      </c>
      <c r="L145" s="2">
        <f>TREND(Calibration!$A$2:$A$4,Calibration!$C$2:$C$4,E145)</f>
        <v>1107.9176308107374</v>
      </c>
      <c r="M145" s="2">
        <f>TREND(Calibration!$A$2:$A$4,Calibration!$D$2:$D$4,G145)</f>
        <v>550.65787768220468</v>
      </c>
    </row>
    <row r="146" spans="1:13" x14ac:dyDescent="0.25">
      <c r="A146">
        <v>717629</v>
      </c>
      <c r="B146">
        <v>14.190999980000001</v>
      </c>
      <c r="C146">
        <v>0.57950002</v>
      </c>
      <c r="D146">
        <v>866.32098388999998</v>
      </c>
      <c r="E146">
        <v>2.1287999200000001</v>
      </c>
      <c r="F146">
        <v>9.9000003020963209E+37</v>
      </c>
      <c r="G146">
        <v>1.43429995</v>
      </c>
      <c r="H146">
        <v>1220.55895996</v>
      </c>
      <c r="K146" s="2">
        <f>TREND(Calibration!$A$2:$A$4,Calibration!$B$2:$B$4,C146)</f>
        <v>402.32188648699292</v>
      </c>
      <c r="L146" s="2">
        <f>TREND(Calibration!$A$2:$A$4,Calibration!$C$2:$C$4,E146)</f>
        <v>838.90014544547523</v>
      </c>
      <c r="M146" s="2">
        <f>TREND(Calibration!$A$2:$A$4,Calibration!$D$2:$D$4,G146)</f>
        <v>550.41123664758641</v>
      </c>
    </row>
    <row r="147" spans="1:13" x14ac:dyDescent="0.25">
      <c r="A147">
        <v>722630</v>
      </c>
      <c r="B147">
        <v>14.36299992</v>
      </c>
      <c r="C147">
        <v>0.56430000000000002</v>
      </c>
      <c r="D147">
        <v>927.09197998000002</v>
      </c>
      <c r="E147">
        <v>2.2864999799999999</v>
      </c>
      <c r="F147">
        <v>9.9000003020963209E+37</v>
      </c>
      <c r="G147">
        <v>1.43599999</v>
      </c>
      <c r="H147">
        <v>1216.5030517600001</v>
      </c>
      <c r="K147" s="2">
        <f>TREND(Calibration!$A$2:$A$4,Calibration!$B$2:$B$4,C147)</f>
        <v>392.85996342308096</v>
      </c>
      <c r="L147" s="2">
        <f>TREND(Calibration!$A$2:$A$4,Calibration!$C$2:$C$4,E147)</f>
        <v>902.29533697568513</v>
      </c>
      <c r="M147" s="2">
        <f>TREND(Calibration!$A$2:$A$4,Calibration!$D$2:$D$4,G147)</f>
        <v>551.10995290236463</v>
      </c>
    </row>
    <row r="148" spans="1:13" x14ac:dyDescent="0.25">
      <c r="A148">
        <v>727629</v>
      </c>
      <c r="B148">
        <v>14.397000309999999</v>
      </c>
      <c r="C148">
        <v>0.56430000000000002</v>
      </c>
      <c r="D148">
        <v>844.90802001999998</v>
      </c>
      <c r="E148">
        <v>2.32870007</v>
      </c>
      <c r="F148">
        <v>9.9000003020963209E+37</v>
      </c>
      <c r="G148">
        <v>1.44029999</v>
      </c>
      <c r="H148">
        <v>1219.4520263700001</v>
      </c>
      <c r="K148" s="2">
        <f>TREND(Calibration!$A$2:$A$4,Calibration!$B$2:$B$4,C148)</f>
        <v>392.85996342308096</v>
      </c>
      <c r="L148" s="2">
        <f>TREND(Calibration!$A$2:$A$4,Calibration!$C$2:$C$4,E148)</f>
        <v>919.25971091531517</v>
      </c>
      <c r="M148" s="2">
        <f>TREND(Calibration!$A$2:$A$4,Calibration!$D$2:$D$4,G148)</f>
        <v>552.87725243387354</v>
      </c>
    </row>
    <row r="149" spans="1:13" x14ac:dyDescent="0.25">
      <c r="A149">
        <v>732630</v>
      </c>
      <c r="B149">
        <v>14.335000040000001</v>
      </c>
      <c r="C149">
        <v>0.56540000000000001</v>
      </c>
      <c r="D149">
        <v>965.36700439000003</v>
      </c>
      <c r="E149">
        <v>2.1368999500000001</v>
      </c>
      <c r="F149">
        <v>9.9000003020963209E+37</v>
      </c>
      <c r="G149">
        <v>1.43700004</v>
      </c>
      <c r="H149">
        <v>1238.98706055</v>
      </c>
      <c r="K149" s="2">
        <f>TREND(Calibration!$A$2:$A$4,Calibration!$B$2:$B$4,C149)</f>
        <v>393.54470695435941</v>
      </c>
      <c r="L149" s="2">
        <f>TREND(Calibration!$A$2:$A$4,Calibration!$C$2:$C$4,E149)</f>
        <v>842.15634555884515</v>
      </c>
      <c r="M149" s="2">
        <f>TREND(Calibration!$A$2:$A$4,Calibration!$D$2:$D$4,G149)</f>
        <v>551.52097334340772</v>
      </c>
    </row>
    <row r="150" spans="1:13" x14ac:dyDescent="0.25">
      <c r="A150">
        <v>737629</v>
      </c>
      <c r="B150">
        <v>14.21500015</v>
      </c>
      <c r="C150">
        <v>0.56760001000000004</v>
      </c>
      <c r="D150">
        <v>901.32299805000002</v>
      </c>
      <c r="E150">
        <v>1.84909999</v>
      </c>
      <c r="F150">
        <v>9.9000003020963209E+37</v>
      </c>
      <c r="G150">
        <v>1.43429995</v>
      </c>
      <c r="H150">
        <v>9.9000003020963209E+37</v>
      </c>
      <c r="K150" s="2">
        <f>TREND(Calibration!$A$2:$A$4,Calibration!$B$2:$B$4,C150)</f>
        <v>394.91420024185754</v>
      </c>
      <c r="L150" s="2">
        <f>TREND(Calibration!$A$2:$A$4,Calibration!$C$2:$C$4,E150)</f>
        <v>726.4611861113043</v>
      </c>
      <c r="M150" s="2">
        <f>TREND(Calibration!$A$2:$A$4,Calibration!$D$2:$D$4,G150)</f>
        <v>550.41123664758641</v>
      </c>
    </row>
    <row r="151" spans="1:13" x14ac:dyDescent="0.25">
      <c r="A151">
        <v>742629</v>
      </c>
      <c r="B151">
        <v>14.085000040000001</v>
      </c>
      <c r="C151">
        <v>0.56430000000000002</v>
      </c>
      <c r="D151">
        <v>969.52899170000001</v>
      </c>
      <c r="E151">
        <v>1.9251999900000001</v>
      </c>
      <c r="F151">
        <v>1128.76403809</v>
      </c>
      <c r="G151">
        <v>1.4376000200000001</v>
      </c>
      <c r="H151">
        <v>1144.4689941399999</v>
      </c>
      <c r="K151" s="2">
        <f>TREND(Calibration!$A$2:$A$4,Calibration!$B$2:$B$4,C151)</f>
        <v>392.85996342308096</v>
      </c>
      <c r="L151" s="2">
        <f>TREND(Calibration!$A$2:$A$4,Calibration!$C$2:$C$4,E151)</f>
        <v>757.05327387239322</v>
      </c>
      <c r="M151" s="2">
        <f>TREND(Calibration!$A$2:$A$4,Calibration!$D$2:$D$4,G151)</f>
        <v>551.76756505803917</v>
      </c>
    </row>
    <row r="152" spans="1:13" x14ac:dyDescent="0.25">
      <c r="A152">
        <v>747630</v>
      </c>
      <c r="B152">
        <v>13.95699978</v>
      </c>
      <c r="C152">
        <v>0.56540000000000001</v>
      </c>
      <c r="D152">
        <v>1353.3540039100001</v>
      </c>
      <c r="E152">
        <v>1.8707</v>
      </c>
      <c r="F152">
        <v>923.83801270000004</v>
      </c>
      <c r="G152">
        <v>1.4272999799999999</v>
      </c>
      <c r="H152">
        <v>1255.6340332</v>
      </c>
      <c r="K152" s="2">
        <f>TREND(Calibration!$A$2:$A$4,Calibration!$B$2:$B$4,C152)</f>
        <v>393.54470695435941</v>
      </c>
      <c r="L152" s="2">
        <f>TREND(Calibration!$A$2:$A$4,Calibration!$C$2:$C$4,E152)</f>
        <v>735.14435827372745</v>
      </c>
      <c r="M152" s="2">
        <f>TREND(Calibration!$A$2:$A$4,Calibration!$D$2:$D$4,G152)</f>
        <v>547.53424974024301</v>
      </c>
    </row>
    <row r="153" spans="1:13" x14ac:dyDescent="0.25">
      <c r="A153">
        <v>752631</v>
      </c>
      <c r="B153">
        <v>13.855999949999999</v>
      </c>
      <c r="C153">
        <v>0.55949998000000001</v>
      </c>
      <c r="D153">
        <v>1336.91503906</v>
      </c>
      <c r="E153">
        <v>2.2033999</v>
      </c>
      <c r="F153">
        <v>667.82501220999995</v>
      </c>
      <c r="G153">
        <v>1.4333000199999999</v>
      </c>
      <c r="H153">
        <v>9.9000003020963209E+37</v>
      </c>
      <c r="K153" s="2">
        <f>TREND(Calibration!$A$2:$A$4,Calibration!$B$2:$B$4,C153)</f>
        <v>389.87197920034708</v>
      </c>
      <c r="L153" s="2">
        <f>TREND(Calibration!$A$2:$A$4,Calibration!$C$2:$C$4,E153)</f>
        <v>868.88922737892426</v>
      </c>
      <c r="M153" s="2">
        <f>TREND(Calibration!$A$2:$A$4,Calibration!$D$2:$D$4,G153)</f>
        <v>550.00026552653014</v>
      </c>
    </row>
    <row r="154" spans="1:13" x14ac:dyDescent="0.25">
      <c r="A154">
        <v>757627</v>
      </c>
      <c r="B154">
        <v>13.86600018</v>
      </c>
      <c r="C154">
        <v>0.56809997999999995</v>
      </c>
      <c r="D154">
        <v>473.88198853</v>
      </c>
      <c r="E154">
        <v>1.8123999799999999</v>
      </c>
      <c r="F154">
        <v>865.35302734000004</v>
      </c>
      <c r="G154">
        <v>1.4419000099999999</v>
      </c>
      <c r="H154">
        <v>1216.5319824200001</v>
      </c>
      <c r="K154" s="2">
        <f>TREND(Calibration!$A$2:$A$4,Calibration!$B$2:$B$4,C154)</f>
        <v>395.22542862670593</v>
      </c>
      <c r="L154" s="2">
        <f>TREND(Calibration!$A$2:$A$4,Calibration!$C$2:$C$4,E154)</f>
        <v>711.70783621967701</v>
      </c>
      <c r="M154" s="2">
        <f>TREND(Calibration!$A$2:$A$4,Calibration!$D$2:$D$4,G154)</f>
        <v>553.53486047954902</v>
      </c>
    </row>
    <row r="155" spans="1:13" x14ac:dyDescent="0.25">
      <c r="A155">
        <v>762627</v>
      </c>
      <c r="B155">
        <v>14.00899982</v>
      </c>
      <c r="C155">
        <v>0.56919998000000005</v>
      </c>
      <c r="D155">
        <v>1178.0340576200001</v>
      </c>
      <c r="E155">
        <v>2.25300002</v>
      </c>
      <c r="F155">
        <v>954.75897216999999</v>
      </c>
      <c r="G155">
        <v>1.4450999499999999</v>
      </c>
      <c r="H155">
        <v>9.9000003020963209E+37</v>
      </c>
      <c r="K155" s="2">
        <f>TREND(Calibration!$A$2:$A$4,Calibration!$B$2:$B$4,C155)</f>
        <v>395.91017215798445</v>
      </c>
      <c r="L155" s="2">
        <f>TREND(Calibration!$A$2:$A$4,Calibration!$C$2:$C$4,E155)</f>
        <v>888.82840246434523</v>
      </c>
      <c r="M155" s="2">
        <f>TREND(Calibration!$A$2:$A$4,Calibration!$D$2:$D$4,G155)</f>
        <v>554.85003547091105</v>
      </c>
    </row>
    <row r="156" spans="1:13" x14ac:dyDescent="0.25">
      <c r="A156">
        <v>767627</v>
      </c>
      <c r="B156">
        <v>14.19999981</v>
      </c>
      <c r="C156">
        <v>0.56489997999999997</v>
      </c>
      <c r="D156">
        <v>1140.11901855</v>
      </c>
      <c r="E156">
        <v>2.1050999199999998</v>
      </c>
      <c r="F156">
        <v>652.66699218999997</v>
      </c>
      <c r="G156">
        <v>1.4419000099999999</v>
      </c>
      <c r="H156">
        <v>9.9000003020963209E+37</v>
      </c>
      <c r="K156" s="2">
        <f>TREND(Calibration!$A$2:$A$4,Calibration!$B$2:$B$4,C156)</f>
        <v>393.23344744480494</v>
      </c>
      <c r="L156" s="2">
        <f>TREND(Calibration!$A$2:$A$4,Calibration!$C$2:$C$4,E156)</f>
        <v>829.37278040030026</v>
      </c>
      <c r="M156" s="2">
        <f>TREND(Calibration!$A$2:$A$4,Calibration!$D$2:$D$4,G156)</f>
        <v>553.53486047954902</v>
      </c>
    </row>
    <row r="157" spans="1:13" x14ac:dyDescent="0.25">
      <c r="A157">
        <v>772628</v>
      </c>
      <c r="B157">
        <v>14.289999959999999</v>
      </c>
      <c r="C157">
        <v>0.56160003000000003</v>
      </c>
      <c r="D157">
        <v>1265.1230468700001</v>
      </c>
      <c r="E157">
        <v>2.3794000099999999</v>
      </c>
      <c r="F157">
        <v>653.73797606999995</v>
      </c>
      <c r="G157">
        <v>1.4386999600000001</v>
      </c>
      <c r="H157">
        <v>9.9000003020963209E+37</v>
      </c>
      <c r="K157" s="2">
        <f>TREND(Calibration!$A$2:$A$4,Calibration!$B$2:$B$4,C157)</f>
        <v>391.17924797567559</v>
      </c>
      <c r="L157" s="2">
        <f>TREND(Calibration!$A$2:$A$4,Calibration!$C$2:$C$4,E157)</f>
        <v>939.64101201862582</v>
      </c>
      <c r="M157" s="2">
        <f>TREND(Calibration!$A$2:$A$4,Calibration!$D$2:$D$4,G157)</f>
        <v>552.21964027819911</v>
      </c>
    </row>
    <row r="158" spans="1:13" x14ac:dyDescent="0.25">
      <c r="A158">
        <v>777629</v>
      </c>
      <c r="B158">
        <v>14.347999570000001</v>
      </c>
      <c r="C158">
        <v>0.55949998000000001</v>
      </c>
      <c r="D158">
        <v>1017.190979</v>
      </c>
      <c r="E158">
        <v>1.94089997</v>
      </c>
      <c r="F158">
        <v>468.13699341</v>
      </c>
      <c r="G158">
        <v>1.43920004</v>
      </c>
      <c r="H158">
        <v>9.9000003020963209E+37</v>
      </c>
      <c r="K158" s="2">
        <f>TREND(Calibration!$A$2:$A$4,Calibration!$B$2:$B$4,C158)</f>
        <v>389.87197920034708</v>
      </c>
      <c r="L158" s="2">
        <f>TREND(Calibration!$A$2:$A$4,Calibration!$C$2:$C$4,E158)</f>
        <v>763.36464267669464</v>
      </c>
      <c r="M158" s="2">
        <f>TREND(Calibration!$A$2:$A$4,Calibration!$D$2:$D$4,G158)</f>
        <v>552.42517310371466</v>
      </c>
    </row>
    <row r="159" spans="1:13" x14ac:dyDescent="0.25">
      <c r="A159">
        <v>782628</v>
      </c>
      <c r="B159">
        <v>14.28800011</v>
      </c>
      <c r="C159">
        <v>0.56269997000000005</v>
      </c>
      <c r="D159">
        <v>927.41198729999996</v>
      </c>
      <c r="E159">
        <v>1.8215999599999999</v>
      </c>
      <c r="F159">
        <v>479.57598876999998</v>
      </c>
      <c r="G159">
        <v>1.4386999600000001</v>
      </c>
      <c r="H159">
        <v>9.9000003020963209E+37</v>
      </c>
      <c r="K159" s="2">
        <f>TREND(Calibration!$A$2:$A$4,Calibration!$B$2:$B$4,C159)</f>
        <v>391.86395415730692</v>
      </c>
      <c r="L159" s="2">
        <f>TREND(Calibration!$A$2:$A$4,Calibration!$C$2:$C$4,E159)</f>
        <v>715.40621461074488</v>
      </c>
      <c r="M159" s="2">
        <f>TREND(Calibration!$A$2:$A$4,Calibration!$D$2:$D$4,G159)</f>
        <v>552.21964027819911</v>
      </c>
    </row>
    <row r="160" spans="1:13" x14ac:dyDescent="0.25">
      <c r="A160">
        <v>787628</v>
      </c>
      <c r="B160">
        <v>14.144000050000001</v>
      </c>
      <c r="C160">
        <v>0.57239996999999998</v>
      </c>
      <c r="D160">
        <v>1315.2330322299999</v>
      </c>
      <c r="E160">
        <v>1.7000000500000001</v>
      </c>
      <c r="F160">
        <v>365.88299561000002</v>
      </c>
      <c r="G160">
        <v>1.43700004</v>
      </c>
      <c r="H160">
        <v>9.9000003020963209E+37</v>
      </c>
      <c r="K160" s="2">
        <f>TREND(Calibration!$A$2:$A$4,Calibration!$B$2:$B$4,C160)</f>
        <v>397.90214711494417</v>
      </c>
      <c r="L160" s="2">
        <f>TREND(Calibration!$A$2:$A$4,Calibration!$C$2:$C$4,E160)</f>
        <v>666.52323013688806</v>
      </c>
      <c r="M160" s="2">
        <f>TREND(Calibration!$A$2:$A$4,Calibration!$D$2:$D$4,G160)</f>
        <v>551.52097334340772</v>
      </c>
    </row>
    <row r="161" spans="1:13" x14ac:dyDescent="0.25">
      <c r="A161">
        <v>792635</v>
      </c>
      <c r="B161">
        <v>14.067999840000001</v>
      </c>
      <c r="C161">
        <v>0.57139998999999997</v>
      </c>
      <c r="D161">
        <v>664.57598876999998</v>
      </c>
      <c r="E161">
        <v>1.7783999399999999</v>
      </c>
      <c r="F161">
        <v>9.9000003020963209E+37</v>
      </c>
      <c r="G161">
        <v>1.4380999800000001</v>
      </c>
      <c r="H161">
        <v>9.9000003020963209E+37</v>
      </c>
      <c r="K161" s="2">
        <f>TREND(Calibration!$A$2:$A$4,Calibration!$B$2:$B$4,C161)</f>
        <v>397.27966544548246</v>
      </c>
      <c r="L161" s="2">
        <f>TREND(Calibration!$A$2:$A$4,Calibration!$C$2:$C$4,E161)</f>
        <v>698.0398702858987</v>
      </c>
      <c r="M161" s="2">
        <f>TREND(Calibration!$A$2:$A$4,Calibration!$D$2:$D$4,G161)</f>
        <v>551.97304856356777</v>
      </c>
    </row>
    <row r="162" spans="1:13" x14ac:dyDescent="0.25">
      <c r="A162">
        <v>797630</v>
      </c>
      <c r="B162">
        <v>13.916999819999999</v>
      </c>
      <c r="C162">
        <v>0.57459998000000001</v>
      </c>
      <c r="D162">
        <v>9.9000003020963209E+37</v>
      </c>
      <c r="E162">
        <v>1.97109997</v>
      </c>
      <c r="F162">
        <v>774.08599853999999</v>
      </c>
      <c r="G162">
        <v>1.4380999800000001</v>
      </c>
      <c r="H162">
        <v>9.9000003020963209E+37</v>
      </c>
      <c r="K162" s="2">
        <f>TREND(Calibration!$A$2:$A$4,Calibration!$B$2:$B$4,C162)</f>
        <v>399.2716404024423</v>
      </c>
      <c r="L162" s="2">
        <f>TREND(Calibration!$A$2:$A$4,Calibration!$C$2:$C$4,E162)</f>
        <v>775.50499813510305</v>
      </c>
      <c r="M162" s="2">
        <f>TREND(Calibration!$A$2:$A$4,Calibration!$D$2:$D$4,G162)</f>
        <v>551.97304856356777</v>
      </c>
    </row>
    <row r="163" spans="1:13" x14ac:dyDescent="0.25">
      <c r="A163">
        <v>802629</v>
      </c>
      <c r="B163">
        <v>13.81499958</v>
      </c>
      <c r="C163">
        <v>0.56650001000000005</v>
      </c>
      <c r="D163">
        <v>742.46997069999998</v>
      </c>
      <c r="E163">
        <v>1.85339999</v>
      </c>
      <c r="F163">
        <v>922.23498534999999</v>
      </c>
      <c r="G163">
        <v>1.4407999499999999</v>
      </c>
      <c r="H163">
        <v>9.9000003020963209E+37</v>
      </c>
      <c r="K163" s="2">
        <f>TREND(Calibration!$A$2:$A$4,Calibration!$B$2:$B$4,C163)</f>
        <v>394.22945671057909</v>
      </c>
      <c r="L163" s="2">
        <f>TREND(Calibration!$A$2:$A$4,Calibration!$C$2:$C$4,E163)</f>
        <v>728.18977976928966</v>
      </c>
      <c r="M163" s="2">
        <f>TREND(Calibration!$A$2:$A$4,Calibration!$D$2:$D$4,G163)</f>
        <v>553.08273593940214</v>
      </c>
    </row>
    <row r="164" spans="1:13" x14ac:dyDescent="0.25">
      <c r="A164">
        <v>807644</v>
      </c>
      <c r="B164">
        <v>13.902000429999999</v>
      </c>
      <c r="C164">
        <v>0.57889997999999998</v>
      </c>
      <c r="D164">
        <v>613.81201171999999</v>
      </c>
      <c r="E164">
        <v>1.77890003</v>
      </c>
      <c r="F164">
        <v>9.9000003020963209E+37</v>
      </c>
      <c r="G164">
        <v>1.4414000499999999</v>
      </c>
      <c r="H164">
        <v>1266.2430419899999</v>
      </c>
      <c r="K164" s="2">
        <f>TREND(Calibration!$A$2:$A$4,Calibration!$B$2:$B$4,C164)</f>
        <v>401.9483651156217</v>
      </c>
      <c r="L164" s="2">
        <f>TREND(Calibration!$A$2:$A$4,Calibration!$C$2:$C$4,E164)</f>
        <v>698.24090572832245</v>
      </c>
      <c r="M164" s="2">
        <f>TREND(Calibration!$A$2:$A$4,Calibration!$D$2:$D$4,G164)</f>
        <v>553.32937697402042</v>
      </c>
    </row>
    <row r="165" spans="1:13" x14ac:dyDescent="0.25">
      <c r="A165">
        <v>812631</v>
      </c>
      <c r="B165">
        <v>14.071000099999999</v>
      </c>
      <c r="C165">
        <v>0.57509999999999994</v>
      </c>
      <c r="D165">
        <v>957.89300536999997</v>
      </c>
      <c r="E165">
        <v>1.7832000299999999</v>
      </c>
      <c r="F165">
        <v>9.9000003020963209E+37</v>
      </c>
      <c r="G165">
        <v>1.44780004</v>
      </c>
      <c r="H165">
        <v>9.9000003020963209E+37</v>
      </c>
      <c r="K165" s="2">
        <f>TREND(Calibration!$A$2:$A$4,Calibration!$B$2:$B$4,C165)</f>
        <v>399.58289991199666</v>
      </c>
      <c r="L165" s="2">
        <f>TREND(Calibration!$A$2:$A$4,Calibration!$C$2:$C$4,E165)</f>
        <v>699.96949938630769</v>
      </c>
      <c r="M165" s="2">
        <f>TREND(Calibration!$A$2:$A$4,Calibration!$D$2:$D$4,G165)</f>
        <v>555.95977216673248</v>
      </c>
    </row>
    <row r="166" spans="1:13" x14ac:dyDescent="0.25">
      <c r="A166">
        <v>817629</v>
      </c>
      <c r="B166">
        <v>14.222999570000001</v>
      </c>
      <c r="C166">
        <v>0.56059998</v>
      </c>
      <c r="D166">
        <v>1145.6999511700001</v>
      </c>
      <c r="E166">
        <v>1.71080005</v>
      </c>
      <c r="F166">
        <v>9.9000003020963209E+37</v>
      </c>
      <c r="G166">
        <v>1.44780004</v>
      </c>
      <c r="H166">
        <v>9.9000003020963209E+37</v>
      </c>
      <c r="K166" s="2">
        <f>TREND(Calibration!$A$2:$A$4,Calibration!$B$2:$B$4,C166)</f>
        <v>390.55672273162554</v>
      </c>
      <c r="L166" s="2">
        <f>TREND(Calibration!$A$2:$A$4,Calibration!$C$2:$C$4,E166)</f>
        <v>670.86481420810696</v>
      </c>
      <c r="M166" s="2">
        <f>TREND(Calibration!$A$2:$A$4,Calibration!$D$2:$D$4,G166)</f>
        <v>555.95977216673248</v>
      </c>
    </row>
    <row r="167" spans="1:13" x14ac:dyDescent="0.25">
      <c r="A167">
        <v>822629</v>
      </c>
      <c r="B167">
        <v>14.41300011</v>
      </c>
      <c r="C167">
        <v>0.56870001999999997</v>
      </c>
      <c r="D167">
        <v>357.57000732</v>
      </c>
      <c r="E167">
        <v>1.9096000200000001</v>
      </c>
      <c r="F167">
        <v>9.9000003020963209E+37</v>
      </c>
      <c r="G167">
        <v>1.44949996</v>
      </c>
      <c r="H167">
        <v>1332.6789550799999</v>
      </c>
      <c r="K167" s="2">
        <f>TREND(Calibration!$A$2:$A$4,Calibration!$B$2:$B$4,C167)</f>
        <v>395.59894999807716</v>
      </c>
      <c r="L167" s="2">
        <f>TREND(Calibration!$A$2:$A$4,Calibration!$C$2:$C$4,E167)</f>
        <v>750.78210894058827</v>
      </c>
      <c r="M167" s="2">
        <f>TREND(Calibration!$A$2:$A$4,Calibration!$D$2:$D$4,G167)</f>
        <v>556.65843910152375</v>
      </c>
    </row>
    <row r="168" spans="1:13" x14ac:dyDescent="0.25">
      <c r="A168">
        <v>827630</v>
      </c>
      <c r="B168">
        <v>14.41800022</v>
      </c>
      <c r="C168">
        <v>0.56379997999999998</v>
      </c>
      <c r="D168">
        <v>1200.0889892600001</v>
      </c>
      <c r="E168">
        <v>1.7729999999999999</v>
      </c>
      <c r="F168">
        <v>9.9000003020963209E+37</v>
      </c>
      <c r="G168">
        <v>1.4462000100000001</v>
      </c>
      <c r="H168">
        <v>9.9000003020963209E+37</v>
      </c>
      <c r="K168" s="2">
        <f>TREND(Calibration!$A$2:$A$4,Calibration!$B$2:$B$4,C168)</f>
        <v>392.54870391352654</v>
      </c>
      <c r="L168" s="2">
        <f>TREND(Calibration!$A$2:$A$4,Calibration!$C$2:$C$4,E168)</f>
        <v>695.86910237020072</v>
      </c>
      <c r="M168" s="2">
        <f>TREND(Calibration!$A$2:$A$4,Calibration!$D$2:$D$4,G168)</f>
        <v>555.30216001105805</v>
      </c>
    </row>
    <row r="169" spans="1:13" x14ac:dyDescent="0.25">
      <c r="A169">
        <v>832631</v>
      </c>
      <c r="B169">
        <v>14.3579998</v>
      </c>
      <c r="C169">
        <v>0.56160003000000003</v>
      </c>
      <c r="D169">
        <v>900.86602783000001</v>
      </c>
      <c r="E169">
        <v>1.92040002</v>
      </c>
      <c r="F169">
        <v>9.9000003020963209E+37</v>
      </c>
      <c r="G169">
        <v>1.4613000199999999</v>
      </c>
      <c r="H169">
        <v>9.9000003020963209E+37</v>
      </c>
      <c r="K169" s="2">
        <f>TREND(Calibration!$A$2:$A$4,Calibration!$B$2:$B$4,C169)</f>
        <v>391.17924797567559</v>
      </c>
      <c r="L169" s="2">
        <f>TREND(Calibration!$A$2:$A$4,Calibration!$C$2:$C$4,E169)</f>
        <v>755.12369301180718</v>
      </c>
      <c r="M169" s="2">
        <f>TREND(Calibration!$A$2:$A$4,Calibration!$D$2:$D$4,G169)</f>
        <v>561.50826247589043</v>
      </c>
    </row>
    <row r="170" spans="1:13" x14ac:dyDescent="0.25">
      <c r="A170">
        <v>837629</v>
      </c>
      <c r="B170">
        <v>14.208999629999999</v>
      </c>
      <c r="C170">
        <v>0.56220000999999997</v>
      </c>
      <c r="D170">
        <v>721.65100098000005</v>
      </c>
      <c r="E170">
        <v>2.2390000799999998</v>
      </c>
      <c r="F170">
        <v>9.9000003020963209E+37</v>
      </c>
      <c r="G170">
        <v>1.45379996</v>
      </c>
      <c r="H170">
        <v>9.9000003020963209E+37</v>
      </c>
      <c r="K170" s="2">
        <f>TREND(Calibration!$A$2:$A$4,Calibration!$B$2:$B$4,C170)</f>
        <v>391.55273199739963</v>
      </c>
      <c r="L170" s="2">
        <f>TREND(Calibration!$A$2:$A$4,Calibration!$C$2:$C$4,E170)</f>
        <v>883.20044723267665</v>
      </c>
      <c r="M170" s="2">
        <f>TREND(Calibration!$A$2:$A$4,Calibration!$D$2:$D$4,G170)</f>
        <v>558.42573863303267</v>
      </c>
    </row>
    <row r="171" spans="1:13" x14ac:dyDescent="0.25">
      <c r="A171">
        <v>842630</v>
      </c>
      <c r="B171">
        <v>14.027999879999999</v>
      </c>
      <c r="C171">
        <v>0.56000000000000005</v>
      </c>
      <c r="D171">
        <v>626.25897216999999</v>
      </c>
      <c r="E171">
        <v>1.81830001</v>
      </c>
      <c r="F171">
        <v>1089.0510253899999</v>
      </c>
      <c r="G171">
        <v>1.4510999899999999</v>
      </c>
      <c r="H171">
        <v>9.9000003020963209E+37</v>
      </c>
      <c r="K171" s="2">
        <f>TREND(Calibration!$A$2:$A$4,Calibration!$B$2:$B$4,C171)</f>
        <v>390.18323870990156</v>
      </c>
      <c r="L171" s="2">
        <f>TREND(Calibration!$A$2:$A$4,Calibration!$C$2:$C$4,E171)</f>
        <v>714.07963957779862</v>
      </c>
      <c r="M171" s="2">
        <f>TREND(Calibration!$A$2:$A$4,Calibration!$D$2:$D$4,G171)</f>
        <v>557.31605125719818</v>
      </c>
    </row>
    <row r="172" spans="1:13" x14ac:dyDescent="0.25">
      <c r="A172">
        <v>847629</v>
      </c>
      <c r="B172">
        <v>13.92500019</v>
      </c>
      <c r="C172">
        <v>0.55790001</v>
      </c>
      <c r="D172">
        <v>618.87200928000004</v>
      </c>
      <c r="E172">
        <v>1.8351000500000001</v>
      </c>
      <c r="F172">
        <v>956.45001220999995</v>
      </c>
      <c r="G172">
        <v>1.44949996</v>
      </c>
      <c r="H172">
        <v>1310.81799316</v>
      </c>
      <c r="K172" s="2">
        <f>TREND(Calibration!$A$2:$A$4,Calibration!$B$2:$B$4,C172)</f>
        <v>388.87600728422018</v>
      </c>
      <c r="L172" s="2">
        <f>TREND(Calibration!$A$2:$A$4,Calibration!$C$2:$C$4,E172)</f>
        <v>720.83323087963583</v>
      </c>
      <c r="M172" s="2">
        <f>TREND(Calibration!$A$2:$A$4,Calibration!$D$2:$D$4,G172)</f>
        <v>556.65843910152375</v>
      </c>
    </row>
    <row r="173" spans="1:13" x14ac:dyDescent="0.25">
      <c r="A173">
        <v>852629</v>
      </c>
      <c r="B173">
        <v>13.81299973</v>
      </c>
      <c r="C173">
        <v>0.56220000999999997</v>
      </c>
      <c r="D173">
        <v>929.82299805000002</v>
      </c>
      <c r="E173">
        <v>2.0423998800000001</v>
      </c>
      <c r="F173">
        <v>832.26702881000006</v>
      </c>
      <c r="G173">
        <v>1.4429999600000001</v>
      </c>
      <c r="H173">
        <v>9.9000003020963209E+37</v>
      </c>
      <c r="K173" s="2">
        <f>TREND(Calibration!$A$2:$A$4,Calibration!$B$2:$B$4,C173)</f>
        <v>391.55273199739963</v>
      </c>
      <c r="L173" s="2">
        <f>TREND(Calibration!$A$2:$A$4,Calibration!$C$2:$C$4,E173)</f>
        <v>804.16745679578287</v>
      </c>
      <c r="M173" s="2">
        <f>TREND(Calibration!$A$2:$A$4,Calibration!$D$2:$D$4,G173)</f>
        <v>553.98693980970802</v>
      </c>
    </row>
    <row r="174" spans="1:13" x14ac:dyDescent="0.25">
      <c r="A174">
        <v>857630</v>
      </c>
      <c r="B174">
        <v>13.84599972</v>
      </c>
      <c r="C174">
        <v>0.56059998</v>
      </c>
      <c r="D174">
        <v>846.40197753999996</v>
      </c>
      <c r="E174">
        <v>1.9381999999999999</v>
      </c>
      <c r="F174">
        <v>783.35900878999996</v>
      </c>
      <c r="G174">
        <v>1.44239998</v>
      </c>
      <c r="H174">
        <v>9.9000003020963209E+37</v>
      </c>
      <c r="K174" s="2">
        <f>TREND(Calibration!$A$2:$A$4,Calibration!$B$2:$B$4,C174)</f>
        <v>390.55672273162554</v>
      </c>
      <c r="L174" s="2">
        <f>TREND(Calibration!$A$2:$A$4,Calibration!$C$2:$C$4,E174)</f>
        <v>762.27925871884565</v>
      </c>
      <c r="M174" s="2">
        <f>TREND(Calibration!$A$2:$A$4,Calibration!$D$2:$D$4,G174)</f>
        <v>553.74034809507668</v>
      </c>
    </row>
    <row r="175" spans="1:13" x14ac:dyDescent="0.25">
      <c r="A175">
        <v>862631</v>
      </c>
      <c r="B175">
        <v>14.041999819999999</v>
      </c>
      <c r="C175">
        <v>0.57080001000000002</v>
      </c>
      <c r="D175">
        <v>889.21301270000004</v>
      </c>
      <c r="E175">
        <v>1.77890003</v>
      </c>
      <c r="F175">
        <v>796.53198241999996</v>
      </c>
      <c r="G175">
        <v>1.4397000099999999</v>
      </c>
      <c r="H175">
        <v>9.9000003020963209E+37</v>
      </c>
      <c r="K175" s="2">
        <f>TREND(Calibration!$A$2:$A$4,Calibration!$B$2:$B$4,C175)</f>
        <v>396.90618142375848</v>
      </c>
      <c r="L175" s="2">
        <f>TREND(Calibration!$A$2:$A$4,Calibration!$C$2:$C$4,E175)</f>
        <v>698.24090572832245</v>
      </c>
      <c r="M175" s="2">
        <f>TREND(Calibration!$A$2:$A$4,Calibration!$D$2:$D$4,G175)</f>
        <v>552.6306607192422</v>
      </c>
    </row>
    <row r="176" spans="1:13" x14ac:dyDescent="0.25">
      <c r="A176">
        <v>867643</v>
      </c>
      <c r="B176">
        <v>14.25300026</v>
      </c>
      <c r="C176">
        <v>0.56000000000000005</v>
      </c>
      <c r="D176">
        <v>769.61602783000001</v>
      </c>
      <c r="E176">
        <v>1.7432999600000001</v>
      </c>
      <c r="F176">
        <v>1001.70300293</v>
      </c>
      <c r="G176">
        <v>1.44780004</v>
      </c>
      <c r="H176">
        <v>9.9000003020963209E+37</v>
      </c>
      <c r="K176" s="2">
        <f>TREND(Calibration!$A$2:$A$4,Calibration!$B$2:$B$4,C176)</f>
        <v>390.18323870990156</v>
      </c>
      <c r="L176" s="2">
        <f>TREND(Calibration!$A$2:$A$4,Calibration!$C$2:$C$4,E176)</f>
        <v>683.92973009440777</v>
      </c>
      <c r="M176" s="2">
        <f>TREND(Calibration!$A$2:$A$4,Calibration!$D$2:$D$4,G176)</f>
        <v>555.95977216673248</v>
      </c>
    </row>
    <row r="177" spans="1:13" x14ac:dyDescent="0.25">
      <c r="A177">
        <v>872630</v>
      </c>
      <c r="B177">
        <v>14.375</v>
      </c>
      <c r="C177">
        <v>0.55729996999999998</v>
      </c>
      <c r="D177">
        <v>1135.3649902300001</v>
      </c>
      <c r="E177">
        <v>2.5490000199999998</v>
      </c>
      <c r="F177">
        <v>1000.565979</v>
      </c>
      <c r="G177">
        <v>1.4531999799999999</v>
      </c>
      <c r="H177">
        <v>9.9000003020963209E+37</v>
      </c>
      <c r="K177" s="2">
        <f>TREND(Calibration!$A$2:$A$4,Calibration!$B$2:$B$4,C177)</f>
        <v>388.50248591284901</v>
      </c>
      <c r="L177" s="2">
        <f>TREND(Calibration!$A$2:$A$4,Calibration!$C$2:$C$4,E177)</f>
        <v>1007.8199658977524</v>
      </c>
      <c r="M177" s="2">
        <f>TREND(Calibration!$A$2:$A$4,Calibration!$D$2:$D$4,G177)</f>
        <v>558.17914691840133</v>
      </c>
    </row>
    <row r="178" spans="1:13" x14ac:dyDescent="0.25">
      <c r="A178">
        <v>877629</v>
      </c>
      <c r="B178">
        <v>14.442999840000001</v>
      </c>
      <c r="C178">
        <v>0.56110000999999998</v>
      </c>
      <c r="D178">
        <v>867.67901611000002</v>
      </c>
      <c r="E178">
        <v>1.7659000199999999</v>
      </c>
      <c r="F178">
        <v>647.36999512</v>
      </c>
      <c r="G178">
        <v>1.4531999799999999</v>
      </c>
      <c r="H178">
        <v>9.9000003020963209E+37</v>
      </c>
      <c r="K178" s="2">
        <f>TREND(Calibration!$A$2:$A$4,Calibration!$B$2:$B$4,C178)</f>
        <v>390.86798846612118</v>
      </c>
      <c r="L178" s="2">
        <f>TREND(Calibration!$A$2:$A$4,Calibration!$C$2:$C$4,E178)</f>
        <v>693.0149208818699</v>
      </c>
      <c r="M178" s="2">
        <f>TREND(Calibration!$A$2:$A$4,Calibration!$D$2:$D$4,G178)</f>
        <v>558.17914691840133</v>
      </c>
    </row>
    <row r="179" spans="1:13" x14ac:dyDescent="0.25">
      <c r="A179">
        <v>882629</v>
      </c>
      <c r="B179">
        <v>14.376000400000001</v>
      </c>
      <c r="C179">
        <v>0.56699997000000002</v>
      </c>
      <c r="D179">
        <v>898.09399413999995</v>
      </c>
      <c r="E179">
        <v>2.22550011</v>
      </c>
      <c r="F179">
        <v>786.02001953000001</v>
      </c>
      <c r="G179">
        <v>1.45270002</v>
      </c>
      <c r="H179">
        <v>9.9000003020963209E+37</v>
      </c>
      <c r="K179" s="2">
        <f>TREND(Calibration!$A$2:$A$4,Calibration!$B$2:$B$4,C179)</f>
        <v>394.54067887048632</v>
      </c>
      <c r="L179" s="2">
        <f>TREND(Calibration!$A$2:$A$4,Calibration!$C$2:$C$4,E179)</f>
        <v>877.77347920360876</v>
      </c>
      <c r="M179" s="2">
        <f>TREND(Calibration!$A$2:$A$4,Calibration!$D$2:$D$4,G179)</f>
        <v>557.97366341287272</v>
      </c>
    </row>
    <row r="180" spans="1:13" x14ac:dyDescent="0.25">
      <c r="A180">
        <v>887642</v>
      </c>
      <c r="B180">
        <v>14.30000019</v>
      </c>
      <c r="C180">
        <v>0.55790001</v>
      </c>
      <c r="D180">
        <v>1048.7600097699999</v>
      </c>
      <c r="E180">
        <v>2.22600007</v>
      </c>
      <c r="F180">
        <v>1022.8369751</v>
      </c>
      <c r="G180">
        <v>1.4510999899999999</v>
      </c>
      <c r="H180">
        <v>9.9000003020963209E+37</v>
      </c>
      <c r="K180" s="2">
        <f>TREND(Calibration!$A$2:$A$4,Calibration!$B$2:$B$4,C180)</f>
        <v>388.87600728422018</v>
      </c>
      <c r="L180" s="2">
        <f>TREND(Calibration!$A$2:$A$4,Calibration!$C$2:$C$4,E180)</f>
        <v>877.97446238622422</v>
      </c>
      <c r="M180" s="2">
        <f>TREND(Calibration!$A$2:$A$4,Calibration!$D$2:$D$4,G180)</f>
        <v>557.31605125719818</v>
      </c>
    </row>
    <row r="181" spans="1:13" x14ac:dyDescent="0.25">
      <c r="A181">
        <v>892631</v>
      </c>
      <c r="B181">
        <v>14.144000050000001</v>
      </c>
      <c r="C181">
        <v>0.56059998</v>
      </c>
      <c r="D181">
        <v>1154.8010253899999</v>
      </c>
      <c r="E181">
        <v>1.91009998</v>
      </c>
      <c r="F181">
        <v>723.30902100000003</v>
      </c>
      <c r="G181">
        <v>1.45270002</v>
      </c>
      <c r="H181">
        <v>9.9000003020963209E+37</v>
      </c>
      <c r="K181" s="2">
        <f>TREND(Calibration!$A$2:$A$4,Calibration!$B$2:$B$4,C181)</f>
        <v>390.55672273162554</v>
      </c>
      <c r="L181" s="2">
        <f>TREND(Calibration!$A$2:$A$4,Calibration!$C$2:$C$4,E181)</f>
        <v>750.98309212320373</v>
      </c>
      <c r="M181" s="2">
        <f>TREND(Calibration!$A$2:$A$4,Calibration!$D$2:$D$4,G181)</f>
        <v>557.97366341287272</v>
      </c>
    </row>
    <row r="182" spans="1:13" x14ac:dyDescent="0.25">
      <c r="A182">
        <v>897630</v>
      </c>
      <c r="B182">
        <v>14.00800037</v>
      </c>
      <c r="C182">
        <v>0.56379997999999998</v>
      </c>
      <c r="D182">
        <v>1050.45605469</v>
      </c>
      <c r="E182">
        <v>1.8339999899999999</v>
      </c>
      <c r="F182">
        <v>452.82501221000001</v>
      </c>
      <c r="G182">
        <v>1.4543000500000001</v>
      </c>
      <c r="H182">
        <v>9.9000003020963209E+37</v>
      </c>
      <c r="K182" s="2">
        <f>TREND(Calibration!$A$2:$A$4,Calibration!$B$2:$B$4,C182)</f>
        <v>392.54870391352654</v>
      </c>
      <c r="L182" s="2">
        <f>TREND(Calibration!$A$2:$A$4,Calibration!$C$2:$C$4,E182)</f>
        <v>720.39100838210004</v>
      </c>
      <c r="M182" s="2">
        <f>TREND(Calibration!$A$2:$A$4,Calibration!$D$2:$D$4,G182)</f>
        <v>558.63127556854715</v>
      </c>
    </row>
    <row r="183" spans="1:13" x14ac:dyDescent="0.25">
      <c r="A183">
        <v>902631</v>
      </c>
      <c r="B183">
        <v>13.885000229999999</v>
      </c>
      <c r="C183">
        <v>0.56699997000000002</v>
      </c>
      <c r="D183">
        <v>885.37701416000004</v>
      </c>
      <c r="E183">
        <v>1.81449997</v>
      </c>
      <c r="F183">
        <v>523.93597411999997</v>
      </c>
      <c r="G183">
        <v>1.45270002</v>
      </c>
      <c r="H183">
        <v>9.9000003020963209E+37</v>
      </c>
      <c r="K183" s="2">
        <f>TREND(Calibration!$A$2:$A$4,Calibration!$B$2:$B$4,C183)</f>
        <v>394.54067887048632</v>
      </c>
      <c r="L183" s="2">
        <f>TREND(Calibration!$A$2:$A$4,Calibration!$C$2:$C$4,E183)</f>
        <v>712.55202910242883</v>
      </c>
      <c r="M183" s="2">
        <f>TREND(Calibration!$A$2:$A$4,Calibration!$D$2:$D$4,G183)</f>
        <v>557.97366341287272</v>
      </c>
    </row>
    <row r="184" spans="1:13" x14ac:dyDescent="0.25">
      <c r="A184">
        <v>907630</v>
      </c>
      <c r="B184">
        <v>13.91300011</v>
      </c>
      <c r="C184">
        <v>0.56870001999999997</v>
      </c>
      <c r="D184">
        <v>1108.2910156200001</v>
      </c>
      <c r="E184">
        <v>1.9177000500000001</v>
      </c>
      <c r="F184">
        <v>564.55902100000003</v>
      </c>
      <c r="G184">
        <v>1.4549000299999999</v>
      </c>
      <c r="H184">
        <v>9.9000003020963209E+37</v>
      </c>
      <c r="K184" s="2">
        <f>TREND(Calibration!$A$2:$A$4,Calibration!$B$2:$B$4,C184)</f>
        <v>395.59894999807716</v>
      </c>
      <c r="L184" s="2">
        <f>TREND(Calibration!$A$2:$A$4,Calibration!$C$2:$C$4,E184)</f>
        <v>754.0383090539583</v>
      </c>
      <c r="M184" s="2">
        <f>TREND(Calibration!$A$2:$A$4,Calibration!$D$2:$D$4,G184)</f>
        <v>558.87786728317838</v>
      </c>
    </row>
    <row r="185" spans="1:13" x14ac:dyDescent="0.25">
      <c r="A185">
        <v>912631</v>
      </c>
      <c r="B185">
        <v>14.071999549999999</v>
      </c>
      <c r="C185">
        <v>0.56969999999999998</v>
      </c>
      <c r="D185">
        <v>1114.0610351600001</v>
      </c>
      <c r="E185">
        <v>2.02570009</v>
      </c>
      <c r="F185">
        <v>520.14501953000001</v>
      </c>
      <c r="G185">
        <v>1.45379996</v>
      </c>
      <c r="H185">
        <v>9.9000003020963209E+37</v>
      </c>
      <c r="K185" s="2">
        <f>TREND(Calibration!$A$2:$A$4,Calibration!$B$2:$B$4,C185)</f>
        <v>396.22143166753881</v>
      </c>
      <c r="L185" s="2">
        <f>TREND(Calibration!$A$2:$A$4,Calibration!$C$2:$C$4,E185)</f>
        <v>797.45416584608836</v>
      </c>
      <c r="M185" s="2">
        <f>TREND(Calibration!$A$2:$A$4,Calibration!$D$2:$D$4,G185)</f>
        <v>558.42573863303267</v>
      </c>
    </row>
    <row r="186" spans="1:13" x14ac:dyDescent="0.25">
      <c r="A186">
        <v>917629</v>
      </c>
      <c r="B186">
        <v>14.24400043</v>
      </c>
      <c r="C186">
        <v>0.56430000000000002</v>
      </c>
      <c r="D186">
        <v>889.07299805000002</v>
      </c>
      <c r="E186">
        <v>2.4124000099999998</v>
      </c>
      <c r="F186">
        <v>872.28198241999996</v>
      </c>
      <c r="G186">
        <v>1.4553999900000001</v>
      </c>
      <c r="H186">
        <v>9.9000003020963209E+37</v>
      </c>
      <c r="K186" s="2">
        <f>TREND(Calibration!$A$2:$A$4,Calibration!$B$2:$B$4,C186)</f>
        <v>392.85996342308096</v>
      </c>
      <c r="L186" s="2">
        <f>TREND(Calibration!$A$2:$A$4,Calibration!$C$2:$C$4,E186)</f>
        <v>952.90696334735026</v>
      </c>
      <c r="M186" s="2">
        <f>TREND(Calibration!$A$2:$A$4,Calibration!$D$2:$D$4,G186)</f>
        <v>559.08335078870721</v>
      </c>
    </row>
    <row r="187" spans="1:13" x14ac:dyDescent="0.25">
      <c r="A187">
        <v>922632</v>
      </c>
      <c r="B187">
        <v>14.41899967</v>
      </c>
      <c r="C187">
        <v>0.56379997999999998</v>
      </c>
      <c r="D187">
        <v>651.74401854999996</v>
      </c>
      <c r="E187">
        <v>2.2736000999999999</v>
      </c>
      <c r="F187">
        <v>1187.66699219</v>
      </c>
      <c r="G187">
        <v>1.45650005</v>
      </c>
      <c r="H187">
        <v>9.9000003020963209E+37</v>
      </c>
      <c r="K187" s="2">
        <f>TREND(Calibration!$A$2:$A$4,Calibration!$B$2:$B$4,C187)</f>
        <v>392.54870391352654</v>
      </c>
      <c r="L187" s="2">
        <f>TREND(Calibration!$A$2:$A$4,Calibration!$C$2:$C$4,E187)</f>
        <v>897.10960424155223</v>
      </c>
      <c r="M187" s="2">
        <f>TREND(Calibration!$A$2:$A$4,Calibration!$D$2:$D$4,G187)</f>
        <v>559.53547532885409</v>
      </c>
    </row>
    <row r="188" spans="1:13" x14ac:dyDescent="0.25">
      <c r="A188">
        <v>927630</v>
      </c>
      <c r="B188">
        <v>14.44499969</v>
      </c>
      <c r="C188">
        <v>0.57300001</v>
      </c>
      <c r="D188">
        <v>1037.5860595700001</v>
      </c>
      <c r="E188">
        <v>2.07920003</v>
      </c>
      <c r="F188">
        <v>1034.1660156200001</v>
      </c>
      <c r="G188">
        <v>1.4576</v>
      </c>
      <c r="H188">
        <v>9.9000003020963209E+37</v>
      </c>
      <c r="K188" s="2">
        <f>TREND(Calibration!$A$2:$A$4,Calibration!$B$2:$B$4,C188)</f>
        <v>398.2756684863154</v>
      </c>
      <c r="L188" s="2">
        <f>TREND(Calibration!$A$2:$A$4,Calibration!$C$2:$C$4,E188)</f>
        <v>818.96106281971504</v>
      </c>
      <c r="M188" s="2">
        <f>TREND(Calibration!$A$2:$A$4,Calibration!$D$2:$D$4,G188)</f>
        <v>559.98755465901286</v>
      </c>
    </row>
    <row r="189" spans="1:13" x14ac:dyDescent="0.25">
      <c r="A189">
        <v>932700</v>
      </c>
      <c r="B189">
        <v>14.375</v>
      </c>
      <c r="C189">
        <v>0.57779997999999999</v>
      </c>
      <c r="D189">
        <v>1019.8339843700001</v>
      </c>
      <c r="E189">
        <v>2.1833999199999998</v>
      </c>
      <c r="F189">
        <v>9.9000003020963209E+37</v>
      </c>
      <c r="G189">
        <v>1.4596999900000001</v>
      </c>
      <c r="H189">
        <v>9.9000003020963209E+37</v>
      </c>
      <c r="K189" s="2">
        <f>TREND(Calibration!$A$2:$A$4,Calibration!$B$2:$B$4,C189)</f>
        <v>401.26362158434324</v>
      </c>
      <c r="L189" s="2">
        <f>TREND(Calibration!$A$2:$A$4,Calibration!$C$2:$C$4,E189)</f>
        <v>860.84926491663748</v>
      </c>
      <c r="M189" s="2">
        <f>TREND(Calibration!$A$2:$A$4,Calibration!$D$2:$D$4,G189)</f>
        <v>560.850650320216</v>
      </c>
    </row>
    <row r="190" spans="1:13" x14ac:dyDescent="0.25">
      <c r="A190">
        <v>937642</v>
      </c>
      <c r="B190">
        <v>14.225999829999999</v>
      </c>
      <c r="C190">
        <v>0.56599997999999996</v>
      </c>
      <c r="D190">
        <v>1104.01599121</v>
      </c>
      <c r="E190">
        <v>1.8647999799999999</v>
      </c>
      <c r="F190">
        <v>1229.60900879</v>
      </c>
      <c r="G190">
        <v>1.4592000199999999</v>
      </c>
      <c r="H190">
        <v>9.9000003020963209E+37</v>
      </c>
      <c r="K190" s="2">
        <f>TREND(Calibration!$A$2:$A$4,Calibration!$B$2:$B$4,C190)</f>
        <v>393.91819097608339</v>
      </c>
      <c r="L190" s="2">
        <f>TREND(Calibration!$A$2:$A$4,Calibration!$C$2:$C$4,E190)</f>
        <v>732.77255893559095</v>
      </c>
      <c r="M190" s="2">
        <f>TREND(Calibration!$A$2:$A$4,Calibration!$D$2:$D$4,G190)</f>
        <v>560.64516270468846</v>
      </c>
    </row>
    <row r="191" spans="1:13" x14ac:dyDescent="0.25">
      <c r="A191">
        <v>942642</v>
      </c>
      <c r="B191">
        <v>14.027000429999999</v>
      </c>
      <c r="C191">
        <v>0.56650001000000005</v>
      </c>
      <c r="D191">
        <v>850.19097899999997</v>
      </c>
      <c r="E191">
        <v>2.14770007</v>
      </c>
      <c r="F191">
        <v>1058.60998535</v>
      </c>
      <c r="G191">
        <v>1.4596999900000001</v>
      </c>
      <c r="H191">
        <v>9.9000003020963209E+37</v>
      </c>
      <c r="K191" s="2">
        <f>TREND(Calibration!$A$2:$A$4,Calibration!$B$2:$B$4,C191)</f>
        <v>394.22945671057909</v>
      </c>
      <c r="L191" s="2">
        <f>TREND(Calibration!$A$2:$A$4,Calibration!$C$2:$C$4,E191)</f>
        <v>846.49797786988711</v>
      </c>
      <c r="M191" s="2">
        <f>TREND(Calibration!$A$2:$A$4,Calibration!$D$2:$D$4,G191)</f>
        <v>560.850650320216</v>
      </c>
    </row>
    <row r="192" spans="1:13" x14ac:dyDescent="0.25">
      <c r="A192">
        <v>947630</v>
      </c>
      <c r="B192">
        <v>13.89000034</v>
      </c>
      <c r="C192">
        <v>0.58109999000000001</v>
      </c>
      <c r="D192">
        <v>896.77801513999998</v>
      </c>
      <c r="E192">
        <v>2.4491000199999999</v>
      </c>
      <c r="F192">
        <v>9.9000003020963209E+37</v>
      </c>
      <c r="G192">
        <v>1.46080005</v>
      </c>
      <c r="H192">
        <v>9.9000003020963209E+37</v>
      </c>
      <c r="K192" s="2">
        <f>TREND(Calibration!$A$2:$A$4,Calibration!$B$2:$B$4,C192)</f>
        <v>403.31785840311983</v>
      </c>
      <c r="L192" s="2">
        <f>TREND(Calibration!$A$2:$A$4,Calibration!$C$2:$C$4,E192)</f>
        <v>967.66031323897755</v>
      </c>
      <c r="M192" s="2">
        <f>TREND(Calibration!$A$2:$A$4,Calibration!$D$2:$D$4,G192)</f>
        <v>561.30277486036289</v>
      </c>
    </row>
    <row r="193" spans="1:13" x14ac:dyDescent="0.25">
      <c r="A193">
        <v>952630</v>
      </c>
      <c r="B193">
        <v>13.751000400000001</v>
      </c>
      <c r="C193">
        <v>0.57569999000000005</v>
      </c>
      <c r="D193">
        <v>1355.2309570299999</v>
      </c>
      <c r="E193">
        <v>2.0099999899999998</v>
      </c>
      <c r="F193">
        <v>1291.42700195</v>
      </c>
      <c r="G193">
        <v>1.4619</v>
      </c>
      <c r="H193">
        <v>9.9000003020963209E+37</v>
      </c>
      <c r="K193" s="2">
        <f>TREND(Calibration!$A$2:$A$4,Calibration!$B$2:$B$4,C193)</f>
        <v>399.95639015866197</v>
      </c>
      <c r="L193" s="2">
        <f>TREND(Calibration!$A$2:$A$4,Calibration!$C$2:$C$4,E193)</f>
        <v>791.14274880196388</v>
      </c>
      <c r="M193" s="2">
        <f>TREND(Calibration!$A$2:$A$4,Calibration!$D$2:$D$4,G193)</f>
        <v>561.75485419052177</v>
      </c>
    </row>
    <row r="194" spans="1:13" x14ac:dyDescent="0.25">
      <c r="A194">
        <v>957629</v>
      </c>
      <c r="B194">
        <v>13.809000019999999</v>
      </c>
      <c r="C194">
        <v>0.57569999000000005</v>
      </c>
      <c r="D194">
        <v>9.9000003020963209E+37</v>
      </c>
      <c r="E194">
        <v>2.2778999799999999</v>
      </c>
      <c r="F194">
        <v>9.9000003020963209E+37</v>
      </c>
      <c r="G194">
        <v>1.4602999699999999</v>
      </c>
      <c r="H194">
        <v>9.9000003020963209E+37</v>
      </c>
      <c r="K194" s="2">
        <f>TREND(Calibration!$A$2:$A$4,Calibration!$B$2:$B$4,C194)</f>
        <v>399.95639015866197</v>
      </c>
      <c r="L194" s="2">
        <f>TREND(Calibration!$A$2:$A$4,Calibration!$C$2:$C$4,E194)</f>
        <v>898.83814965971453</v>
      </c>
      <c r="M194" s="2">
        <f>TREND(Calibration!$A$2:$A$4,Calibration!$D$2:$D$4,G194)</f>
        <v>561.09724203484734</v>
      </c>
    </row>
    <row r="195" spans="1:13" x14ac:dyDescent="0.25">
      <c r="A195">
        <v>962629</v>
      </c>
      <c r="B195">
        <v>14.001000400000001</v>
      </c>
      <c r="C195">
        <v>0.57730000999999997</v>
      </c>
      <c r="D195">
        <v>751.61102295000001</v>
      </c>
      <c r="E195">
        <v>2.3712999799999999</v>
      </c>
      <c r="F195">
        <v>9.9000003020963209E+37</v>
      </c>
      <c r="G195">
        <v>1.4586000400000001</v>
      </c>
      <c r="H195">
        <v>9.9000003020963209E+37</v>
      </c>
      <c r="K195" s="2">
        <f>TREND(Calibration!$A$2:$A$4,Calibration!$B$2:$B$4,C195)</f>
        <v>400.95239319949479</v>
      </c>
      <c r="L195" s="2">
        <f>TREND(Calibration!$A$2:$A$4,Calibration!$C$2:$C$4,E195)</f>
        <v>936.38481190525579</v>
      </c>
      <c r="M195" s="2">
        <f>TREND(Calibration!$A$2:$A$4,Calibration!$D$2:$D$4,G195)</f>
        <v>560.39857099005712</v>
      </c>
    </row>
    <row r="196" spans="1:13" x14ac:dyDescent="0.25">
      <c r="A196">
        <v>967629</v>
      </c>
      <c r="B196">
        <v>14.21500015</v>
      </c>
      <c r="C196">
        <v>0.57080001000000002</v>
      </c>
      <c r="D196">
        <v>781.15997314000003</v>
      </c>
      <c r="E196">
        <v>2.00250006</v>
      </c>
      <c r="F196">
        <v>9.9000003020963209E+37</v>
      </c>
      <c r="G196">
        <v>1.4586000400000001</v>
      </c>
      <c r="H196">
        <v>9.9000003020963209E+37</v>
      </c>
      <c r="K196" s="2">
        <f>TREND(Calibration!$A$2:$A$4,Calibration!$B$2:$B$4,C196)</f>
        <v>396.90618142375848</v>
      </c>
      <c r="L196" s="2">
        <f>TREND(Calibration!$A$2:$A$4,Calibration!$C$2:$C$4,E196)</f>
        <v>788.12778800351418</v>
      </c>
      <c r="M196" s="2">
        <f>TREND(Calibration!$A$2:$A$4,Calibration!$D$2:$D$4,G196)</f>
        <v>560.39857099005712</v>
      </c>
    </row>
    <row r="197" spans="1:13" x14ac:dyDescent="0.25">
      <c r="A197">
        <v>972630</v>
      </c>
      <c r="B197">
        <v>14.4090004</v>
      </c>
      <c r="C197">
        <v>0.57569999000000005</v>
      </c>
      <c r="D197">
        <v>413.94400023999998</v>
      </c>
      <c r="E197">
        <v>2.22550011</v>
      </c>
      <c r="F197">
        <v>9.9000003020963209E+37</v>
      </c>
      <c r="G197">
        <v>1.4592000199999999</v>
      </c>
      <c r="H197">
        <v>9.9000003020963209E+37</v>
      </c>
      <c r="K197" s="2">
        <f>TREND(Calibration!$A$2:$A$4,Calibration!$B$2:$B$4,C197)</f>
        <v>399.95639015866197</v>
      </c>
      <c r="L197" s="2">
        <f>TREND(Calibration!$A$2:$A$4,Calibration!$C$2:$C$4,E197)</f>
        <v>877.77347920360876</v>
      </c>
      <c r="M197" s="2">
        <f>TREND(Calibration!$A$2:$A$4,Calibration!$D$2:$D$4,G197)</f>
        <v>560.64516270468846</v>
      </c>
    </row>
    <row r="198" spans="1:13" x14ac:dyDescent="0.25">
      <c r="A198">
        <v>977630</v>
      </c>
      <c r="B198">
        <v>14.428999900000001</v>
      </c>
      <c r="C198">
        <v>0.58539998999999998</v>
      </c>
      <c r="D198">
        <v>1057.4069824200001</v>
      </c>
      <c r="E198">
        <v>1.9149999600000001</v>
      </c>
      <c r="F198">
        <v>9.9000003020963209E+37</v>
      </c>
      <c r="G198">
        <v>1.4688999700000001</v>
      </c>
      <c r="H198">
        <v>9.9000003020963209E+37</v>
      </c>
      <c r="K198" s="2">
        <f>TREND(Calibration!$A$2:$A$4,Calibration!$B$2:$B$4,C198)</f>
        <v>405.99458311629922</v>
      </c>
      <c r="L198" s="2">
        <f>TREND(Calibration!$A$2:$A$4,Calibration!$C$2:$C$4,E198)</f>
        <v>752.95287685628625</v>
      </c>
      <c r="M198" s="2">
        <f>TREND(Calibration!$A$2:$A$4,Calibration!$D$2:$D$4,G198)</f>
        <v>564.63184109786516</v>
      </c>
    </row>
    <row r="199" spans="1:13" x14ac:dyDescent="0.25">
      <c r="A199">
        <v>982629</v>
      </c>
      <c r="B199">
        <v>14.33100033</v>
      </c>
      <c r="C199">
        <v>0.57679999000000004</v>
      </c>
      <c r="D199">
        <v>1260.0930175799999</v>
      </c>
      <c r="E199">
        <v>2.04839993</v>
      </c>
      <c r="F199">
        <v>9.9000003020963209E+37</v>
      </c>
      <c r="G199">
        <v>1.4688999700000001</v>
      </c>
      <c r="H199">
        <v>9.9000003020963209E+37</v>
      </c>
      <c r="K199" s="2">
        <f>TREND(Calibration!$A$2:$A$4,Calibration!$B$2:$B$4,C199)</f>
        <v>400.64113368994043</v>
      </c>
      <c r="L199" s="2">
        <f>TREND(Calibration!$A$2:$A$4,Calibration!$C$2:$C$4,E199)</f>
        <v>806.5794680463863</v>
      </c>
      <c r="M199" s="2">
        <f>TREND(Calibration!$A$2:$A$4,Calibration!$D$2:$D$4,G199)</f>
        <v>564.63184109786516</v>
      </c>
    </row>
    <row r="200" spans="1:13" x14ac:dyDescent="0.25">
      <c r="A200">
        <v>987630</v>
      </c>
      <c r="B200">
        <v>14.24699974</v>
      </c>
      <c r="C200">
        <v>0.57620000999999998</v>
      </c>
      <c r="D200">
        <v>376.77200317</v>
      </c>
      <c r="E200">
        <v>2.3215999599999999</v>
      </c>
      <c r="F200">
        <v>9.9000003020963209E+37</v>
      </c>
      <c r="G200">
        <v>1.4688999700000001</v>
      </c>
      <c r="H200">
        <v>9.9000003020963209E+37</v>
      </c>
      <c r="K200" s="2">
        <f>TREND(Calibration!$A$2:$A$4,Calibration!$B$2:$B$4,C200)</f>
        <v>400.26764966821634</v>
      </c>
      <c r="L200" s="2">
        <f>TREND(Calibration!$A$2:$A$4,Calibration!$C$2:$C$4,E200)</f>
        <v>916.40547716717606</v>
      </c>
      <c r="M200" s="2">
        <f>TREND(Calibration!$A$2:$A$4,Calibration!$D$2:$D$4,G200)</f>
        <v>564.63184109786516</v>
      </c>
    </row>
    <row r="201" spans="1:13" x14ac:dyDescent="0.25">
      <c r="A201">
        <v>992630</v>
      </c>
      <c r="B201">
        <v>14.055999760000001</v>
      </c>
      <c r="C201">
        <v>0.58109999000000001</v>
      </c>
      <c r="D201">
        <v>1042.58496094</v>
      </c>
      <c r="E201">
        <v>2.1282999500000002</v>
      </c>
      <c r="F201">
        <v>9.9000003020963209E+37</v>
      </c>
      <c r="G201">
        <v>1.4678000200000001</v>
      </c>
      <c r="H201">
        <v>9.9000003020963209E+37</v>
      </c>
      <c r="K201" s="2">
        <f>TREND(Calibration!$A$2:$A$4,Calibration!$B$2:$B$4,C201)</f>
        <v>403.31785840311983</v>
      </c>
      <c r="L201" s="2">
        <f>TREND(Calibration!$A$2:$A$4,Calibration!$C$2:$C$4,E201)</f>
        <v>838.69915824287466</v>
      </c>
      <c r="M201" s="2">
        <f>TREND(Calibration!$A$2:$A$4,Calibration!$D$2:$D$4,G201)</f>
        <v>564.17976176770628</v>
      </c>
    </row>
    <row r="202" spans="1:13" x14ac:dyDescent="0.25">
      <c r="A202">
        <v>997639</v>
      </c>
      <c r="B202">
        <v>13.958000180000001</v>
      </c>
      <c r="C202">
        <v>0.57080001000000002</v>
      </c>
      <c r="D202">
        <v>795.84100341999999</v>
      </c>
      <c r="E202">
        <v>2.1170000999999998</v>
      </c>
      <c r="F202">
        <v>9.9000003020963209E+37</v>
      </c>
      <c r="G202">
        <v>1.46619999</v>
      </c>
      <c r="H202">
        <v>1354.84997559</v>
      </c>
      <c r="K202" s="2">
        <f>TREND(Calibration!$A$2:$A$4,Calibration!$B$2:$B$4,C202)</f>
        <v>396.90618142375848</v>
      </c>
      <c r="L202" s="2">
        <f>TREND(Calibration!$A$2:$A$4,Calibration!$C$2:$C$4,E202)</f>
        <v>834.1566352088779</v>
      </c>
      <c r="M202" s="2">
        <f>TREND(Calibration!$A$2:$A$4,Calibration!$D$2:$D$4,G202)</f>
        <v>563.52214961203185</v>
      </c>
    </row>
    <row r="203" spans="1:13" x14ac:dyDescent="0.25">
      <c r="A203">
        <v>1002642</v>
      </c>
      <c r="B203">
        <v>13.8579998</v>
      </c>
      <c r="C203">
        <v>0.57509999999999994</v>
      </c>
      <c r="D203">
        <v>1158.8110351600001</v>
      </c>
      <c r="E203">
        <v>2.3368001</v>
      </c>
      <c r="F203">
        <v>1357.25</v>
      </c>
      <c r="G203">
        <v>1.4645999700000001</v>
      </c>
      <c r="H203">
        <v>9.9000003020963209E+37</v>
      </c>
      <c r="K203" s="2">
        <f>TREND(Calibration!$A$2:$A$4,Calibration!$B$2:$B$4,C203)</f>
        <v>399.58289991199666</v>
      </c>
      <c r="L203" s="2">
        <f>TREND(Calibration!$A$2:$A$4,Calibration!$C$2:$C$4,E203)</f>
        <v>922.5159110286852</v>
      </c>
      <c r="M203" s="2">
        <f>TREND(Calibration!$A$2:$A$4,Calibration!$D$2:$D$4,G203)</f>
        <v>562.86454156635625</v>
      </c>
    </row>
    <row r="204" spans="1:13" x14ac:dyDescent="0.25">
      <c r="A204">
        <v>1007630</v>
      </c>
      <c r="B204">
        <v>13.902999879999999</v>
      </c>
      <c r="C204">
        <v>0.56699997000000002</v>
      </c>
      <c r="D204">
        <v>860.86999512</v>
      </c>
      <c r="E204">
        <v>2.4583001100000001</v>
      </c>
      <c r="F204">
        <v>1311.6440429700001</v>
      </c>
      <c r="G204">
        <v>1.46619999</v>
      </c>
      <c r="H204">
        <v>9.9000003020963209E+37</v>
      </c>
      <c r="K204" s="2">
        <f>TREND(Calibration!$A$2:$A$4,Calibration!$B$2:$B$4,C204)</f>
        <v>394.54067887048632</v>
      </c>
      <c r="L204" s="2">
        <f>TREND(Calibration!$A$2:$A$4,Calibration!$C$2:$C$4,E204)</f>
        <v>971.35873584988326</v>
      </c>
      <c r="M204" s="2">
        <f>TREND(Calibration!$A$2:$A$4,Calibration!$D$2:$D$4,G204)</f>
        <v>563.52214961203185</v>
      </c>
    </row>
    <row r="205" spans="1:13" x14ac:dyDescent="0.25">
      <c r="A205">
        <v>1012629</v>
      </c>
      <c r="B205">
        <v>14.08199978</v>
      </c>
      <c r="C205">
        <v>0.56599997999999996</v>
      </c>
      <c r="D205">
        <v>593.25799560999997</v>
      </c>
      <c r="E205">
        <v>2.3438000699999999</v>
      </c>
      <c r="F205">
        <v>1076.2840576200001</v>
      </c>
      <c r="G205">
        <v>1.4667999700000001</v>
      </c>
      <c r="H205">
        <v>9.9000003020963209E+37</v>
      </c>
      <c r="K205" s="2">
        <f>TREND(Calibration!$A$2:$A$4,Calibration!$B$2:$B$4,C205)</f>
        <v>393.91819097608339</v>
      </c>
      <c r="L205" s="2">
        <f>TREND(Calibration!$A$2:$A$4,Calibration!$C$2:$C$4,E205)</f>
        <v>925.32988864451943</v>
      </c>
      <c r="M205" s="2">
        <f>TREND(Calibration!$A$2:$A$4,Calibration!$D$2:$D$4,G205)</f>
        <v>563.76874132666319</v>
      </c>
    </row>
    <row r="206" spans="1:13" x14ac:dyDescent="0.25">
      <c r="A206">
        <v>1017629</v>
      </c>
      <c r="B206">
        <v>14.24400043</v>
      </c>
      <c r="C206">
        <v>0.57459998000000001</v>
      </c>
      <c r="D206">
        <v>871.61999512</v>
      </c>
      <c r="E206">
        <v>2.1633999300000002</v>
      </c>
      <c r="F206">
        <v>834.17498779000005</v>
      </c>
      <c r="G206">
        <v>1.46510005</v>
      </c>
      <c r="H206">
        <v>9.9000003020963209E+37</v>
      </c>
      <c r="K206" s="2">
        <f>TREND(Calibration!$A$2:$A$4,Calibration!$B$2:$B$4,C206)</f>
        <v>399.2716404024423</v>
      </c>
      <c r="L206" s="2">
        <f>TREND(Calibration!$A$2:$A$4,Calibration!$C$2:$C$4,E206)</f>
        <v>852.80929843436559</v>
      </c>
      <c r="M206" s="2">
        <f>TREND(Calibration!$A$2:$A$4,Calibration!$D$2:$D$4,G206)</f>
        <v>563.0700743918718</v>
      </c>
    </row>
    <row r="207" spans="1:13" x14ac:dyDescent="0.25">
      <c r="A207">
        <v>1022630</v>
      </c>
      <c r="B207">
        <v>14.38300037</v>
      </c>
      <c r="C207">
        <v>0.56760001000000004</v>
      </c>
      <c r="D207">
        <v>1322.33105469</v>
      </c>
      <c r="E207">
        <v>2.2557001099999998</v>
      </c>
      <c r="F207">
        <v>674.20202637</v>
      </c>
      <c r="G207">
        <v>1.46619999</v>
      </c>
      <c r="H207">
        <v>9.9000003020963209E+37</v>
      </c>
      <c r="K207" s="2">
        <f>TREND(Calibration!$A$2:$A$4,Calibration!$B$2:$B$4,C207)</f>
        <v>394.91420024185754</v>
      </c>
      <c r="L207" s="2">
        <f>TREND(Calibration!$A$2:$A$4,Calibration!$C$2:$C$4,E207)</f>
        <v>889.91383466201717</v>
      </c>
      <c r="M207" s="2">
        <f>TREND(Calibration!$A$2:$A$4,Calibration!$D$2:$D$4,G207)</f>
        <v>563.52214961203185</v>
      </c>
    </row>
    <row r="208" spans="1:13" x14ac:dyDescent="0.25">
      <c r="A208">
        <v>1027630</v>
      </c>
      <c r="B208">
        <v>14.43900013</v>
      </c>
      <c r="C208">
        <v>0.57239996999999998</v>
      </c>
      <c r="D208">
        <v>764.26202393000005</v>
      </c>
      <c r="E208">
        <v>2.3545999499999999</v>
      </c>
      <c r="F208">
        <v>1166.05895996</v>
      </c>
      <c r="G208">
        <v>1.4678000200000001</v>
      </c>
      <c r="H208">
        <v>1250.99902344</v>
      </c>
      <c r="K208" s="2">
        <f>TREND(Calibration!$A$2:$A$4,Calibration!$B$2:$B$4,C208)</f>
        <v>397.90214711494417</v>
      </c>
      <c r="L208" s="2">
        <f>TREND(Calibration!$A$2:$A$4,Calibration!$C$2:$C$4,E208)</f>
        <v>929.67142447591527</v>
      </c>
      <c r="M208" s="2">
        <f>TREND(Calibration!$A$2:$A$4,Calibration!$D$2:$D$4,G208)</f>
        <v>564.17976176770628</v>
      </c>
    </row>
    <row r="209" spans="1:13" x14ac:dyDescent="0.25">
      <c r="A209">
        <v>1032629</v>
      </c>
      <c r="B209">
        <v>14.350999829999999</v>
      </c>
      <c r="C209">
        <v>0.57300001</v>
      </c>
      <c r="D209">
        <v>1044.4680175799999</v>
      </c>
      <c r="E209">
        <v>2.2481999400000001</v>
      </c>
      <c r="F209">
        <v>9.9000003020963209E+37</v>
      </c>
      <c r="G209">
        <v>1.47109997</v>
      </c>
      <c r="H209">
        <v>9.9000003020963209E+37</v>
      </c>
      <c r="K209" s="2">
        <f>TREND(Calibration!$A$2:$A$4,Calibration!$B$2:$B$4,C209)</f>
        <v>398.2756684863154</v>
      </c>
      <c r="L209" s="2">
        <f>TREND(Calibration!$A$2:$A$4,Calibration!$C$2:$C$4,E209)</f>
        <v>886.89877738392158</v>
      </c>
      <c r="M209" s="2">
        <f>TREND(Calibration!$A$2:$A$4,Calibration!$D$2:$D$4,G209)</f>
        <v>565.5360408581721</v>
      </c>
    </row>
    <row r="210" spans="1:13" x14ac:dyDescent="0.25">
      <c r="A210">
        <v>1037630</v>
      </c>
      <c r="B210">
        <v>14.182000159999999</v>
      </c>
      <c r="C210">
        <v>0.56599997999999996</v>
      </c>
      <c r="D210">
        <v>9.9000003020963209E+37</v>
      </c>
      <c r="E210">
        <v>2.3908</v>
      </c>
      <c r="F210">
        <v>836.22399901999995</v>
      </c>
      <c r="G210">
        <v>1.47539997</v>
      </c>
      <c r="H210">
        <v>9.9000003020963209E+37</v>
      </c>
      <c r="K210" s="2">
        <f>TREND(Calibration!$A$2:$A$4,Calibration!$B$2:$B$4,C210)</f>
        <v>393.91819097608339</v>
      </c>
      <c r="L210" s="2">
        <f>TREND(Calibration!$A$2:$A$4,Calibration!$C$2:$C$4,E210)</f>
        <v>944.22379118492722</v>
      </c>
      <c r="M210" s="2">
        <f>TREND(Calibration!$A$2:$A$4,Calibration!$D$2:$D$4,G210)</f>
        <v>567.3033403896809</v>
      </c>
    </row>
    <row r="211" spans="1:13" x14ac:dyDescent="0.25">
      <c r="A211">
        <v>1042630</v>
      </c>
      <c r="B211">
        <v>14.06200027</v>
      </c>
      <c r="C211">
        <v>0.57300001</v>
      </c>
      <c r="D211">
        <v>571.54498291000004</v>
      </c>
      <c r="E211">
        <v>2.3238000900000002</v>
      </c>
      <c r="F211">
        <v>9.9000003020963209E+37</v>
      </c>
      <c r="G211">
        <v>1.47860003</v>
      </c>
      <c r="H211">
        <v>976.15899658000001</v>
      </c>
      <c r="K211" s="2">
        <f>TREND(Calibration!$A$2:$A$4,Calibration!$B$2:$B$4,C211)</f>
        <v>398.2756684863154</v>
      </c>
      <c r="L211" s="2">
        <f>TREND(Calibration!$A$2:$A$4,Calibration!$C$2:$C$4,E211)</f>
        <v>917.28992618223276</v>
      </c>
      <c r="M211" s="2">
        <f>TREND(Calibration!$A$2:$A$4,Calibration!$D$2:$D$4,G211)</f>
        <v>568.61856470102987</v>
      </c>
    </row>
    <row r="212" spans="1:13" x14ac:dyDescent="0.25">
      <c r="A212">
        <v>1047629</v>
      </c>
      <c r="B212">
        <v>13.96800041</v>
      </c>
      <c r="C212">
        <v>0.57679999000000004</v>
      </c>
      <c r="D212">
        <v>1041.3010253899999</v>
      </c>
      <c r="E212">
        <v>2.39720011</v>
      </c>
      <c r="F212">
        <v>9.9000003020963209E+37</v>
      </c>
      <c r="G212">
        <v>1.4775999799999999</v>
      </c>
      <c r="H212">
        <v>9.9000003020963209E+37</v>
      </c>
      <c r="K212" s="2">
        <f>TREND(Calibration!$A$2:$A$4,Calibration!$B$2:$B$4,C212)</f>
        <v>400.64113368994043</v>
      </c>
      <c r="L212" s="2">
        <f>TREND(Calibration!$A$2:$A$4,Calibration!$C$2:$C$4,E212)</f>
        <v>946.79662596548724</v>
      </c>
      <c r="M212" s="2">
        <f>TREND(Calibration!$A$2:$A$4,Calibration!$D$2:$D$4,G212)</f>
        <v>568.20754425998666</v>
      </c>
    </row>
    <row r="213" spans="1:13" x14ac:dyDescent="0.25">
      <c r="A213">
        <v>1052629</v>
      </c>
      <c r="B213">
        <v>13.90600014</v>
      </c>
      <c r="C213">
        <v>0.56919998000000005</v>
      </c>
      <c r="D213">
        <v>9.9000003020963209E+37</v>
      </c>
      <c r="E213">
        <v>1.94089997</v>
      </c>
      <c r="F213">
        <v>978.36297606999995</v>
      </c>
      <c r="G213">
        <v>1.4759000499999999</v>
      </c>
      <c r="H213">
        <v>9.9000003020963209E+37</v>
      </c>
      <c r="K213" s="2">
        <f>TREND(Calibration!$A$2:$A$4,Calibration!$B$2:$B$4,C213)</f>
        <v>395.91017215798445</v>
      </c>
      <c r="L213" s="2">
        <f>TREND(Calibration!$A$2:$A$4,Calibration!$C$2:$C$4,E213)</f>
        <v>763.36464267669464</v>
      </c>
      <c r="M213" s="2">
        <f>TREND(Calibration!$A$2:$A$4,Calibration!$D$2:$D$4,G213)</f>
        <v>567.50887321519645</v>
      </c>
    </row>
    <row r="214" spans="1:13" x14ac:dyDescent="0.25">
      <c r="A214">
        <v>1057629</v>
      </c>
      <c r="B214">
        <v>13.977999690000001</v>
      </c>
      <c r="C214">
        <v>0.57999997999999997</v>
      </c>
      <c r="D214">
        <v>655.45300293000003</v>
      </c>
      <c r="E214">
        <v>1.9824999599999999</v>
      </c>
      <c r="F214">
        <v>9.9000003020963209E+37</v>
      </c>
      <c r="G214">
        <v>1.47539997</v>
      </c>
      <c r="H214">
        <v>1129.7590332</v>
      </c>
      <c r="K214" s="2">
        <f>TREND(Calibration!$A$2:$A$4,Calibration!$B$2:$B$4,C214)</f>
        <v>402.63310864690015</v>
      </c>
      <c r="L214" s="2">
        <f>TREND(Calibration!$A$2:$A$4,Calibration!$C$2:$C$4,E214)</f>
        <v>780.08777730140446</v>
      </c>
      <c r="M214" s="2">
        <f>TREND(Calibration!$A$2:$A$4,Calibration!$D$2:$D$4,G214)</f>
        <v>567.3033403896809</v>
      </c>
    </row>
    <row r="215" spans="1:13" x14ac:dyDescent="0.25">
      <c r="A215">
        <v>1062630</v>
      </c>
      <c r="B215">
        <v>14.13399982</v>
      </c>
      <c r="C215">
        <v>0.57239996999999998</v>
      </c>
      <c r="D215">
        <v>897.20001220999995</v>
      </c>
      <c r="E215">
        <v>2.5058000100000002</v>
      </c>
      <c r="F215">
        <v>9.9000003020963209E+37</v>
      </c>
      <c r="G215">
        <v>1.4780999399999999</v>
      </c>
      <c r="H215">
        <v>1310.8459472699999</v>
      </c>
      <c r="K215" s="2">
        <f>TREND(Calibration!$A$2:$A$4,Calibration!$B$2:$B$4,C215)</f>
        <v>397.90214711494417</v>
      </c>
      <c r="L215" s="2">
        <f>TREND(Calibration!$A$2:$A$4,Calibration!$C$2:$C$4,E215)</f>
        <v>990.45362559289174</v>
      </c>
      <c r="M215" s="2">
        <f>TREND(Calibration!$A$2:$A$4,Calibration!$D$2:$D$4,G215)</f>
        <v>568.41302776551538</v>
      </c>
    </row>
    <row r="216" spans="1:13" x14ac:dyDescent="0.25">
      <c r="A216">
        <v>1067630</v>
      </c>
      <c r="B216">
        <v>14.29899979</v>
      </c>
      <c r="C216">
        <v>0.56969999999999998</v>
      </c>
      <c r="D216">
        <v>857.125</v>
      </c>
      <c r="E216">
        <v>1.9414000499999999</v>
      </c>
      <c r="F216">
        <v>9.9000003020963209E+37</v>
      </c>
      <c r="G216">
        <v>1.4683999999999999</v>
      </c>
      <c r="H216">
        <v>1270.7889404299999</v>
      </c>
      <c r="K216" s="2">
        <f>TREND(Calibration!$A$2:$A$4,Calibration!$B$2:$B$4,C216)</f>
        <v>396.22143166753881</v>
      </c>
      <c r="L216" s="2">
        <f>TREND(Calibration!$A$2:$A$4,Calibration!$C$2:$C$4,E216)</f>
        <v>763.56567409913305</v>
      </c>
      <c r="M216" s="2">
        <f>TREND(Calibration!$A$2:$A$4,Calibration!$D$2:$D$4,G216)</f>
        <v>564.42635348233762</v>
      </c>
    </row>
    <row r="217" spans="1:13" x14ac:dyDescent="0.25">
      <c r="A217">
        <v>1072626</v>
      </c>
      <c r="B217">
        <v>14.42199993</v>
      </c>
      <c r="C217">
        <v>0.57029998000000004</v>
      </c>
      <c r="D217">
        <v>1055.6760253899999</v>
      </c>
      <c r="E217">
        <v>1.87390006</v>
      </c>
      <c r="F217">
        <v>9.9000003020963209E+37</v>
      </c>
      <c r="G217">
        <v>1.4722000399999999</v>
      </c>
      <c r="H217">
        <v>9.9000003020963209E+37</v>
      </c>
      <c r="K217" s="2">
        <f>TREND(Calibration!$A$2:$A$4,Calibration!$B$2:$B$4,C217)</f>
        <v>396.5949156892629</v>
      </c>
      <c r="L217" s="2">
        <f>TREND(Calibration!$A$2:$A$4,Calibration!$C$2:$C$4,E217)</f>
        <v>736.43077767400007</v>
      </c>
      <c r="M217" s="2">
        <f>TREND(Calibration!$A$2:$A$4,Calibration!$D$2:$D$4,G217)</f>
        <v>565.98816950831781</v>
      </c>
    </row>
    <row r="218" spans="1:13" x14ac:dyDescent="0.25">
      <c r="A218">
        <v>1077623</v>
      </c>
      <c r="B218">
        <v>14.44499969</v>
      </c>
      <c r="C218">
        <v>0.57569999000000005</v>
      </c>
      <c r="D218">
        <v>1111.2159423799999</v>
      </c>
      <c r="E218">
        <v>1.8123999799999999</v>
      </c>
      <c r="F218">
        <v>9.9000003020963209E+37</v>
      </c>
      <c r="G218">
        <v>1.4683999999999999</v>
      </c>
      <c r="H218">
        <v>9.9000003020963209E+37</v>
      </c>
      <c r="K218" s="2">
        <f>TREND(Calibration!$A$2:$A$4,Calibration!$B$2:$B$4,C218)</f>
        <v>399.95639015866197</v>
      </c>
      <c r="L218" s="2">
        <f>TREND(Calibration!$A$2:$A$4,Calibration!$C$2:$C$4,E218)</f>
        <v>711.70783621967701</v>
      </c>
      <c r="M218" s="2">
        <f>TREND(Calibration!$A$2:$A$4,Calibration!$D$2:$D$4,G218)</f>
        <v>564.42635348233762</v>
      </c>
    </row>
    <row r="219" spans="1:13" x14ac:dyDescent="0.25">
      <c r="A219">
        <v>1082626</v>
      </c>
      <c r="B219">
        <v>14.41300011</v>
      </c>
      <c r="C219">
        <v>0.57139998999999997</v>
      </c>
      <c r="D219">
        <v>503.04699706999997</v>
      </c>
      <c r="E219">
        <v>1.7928999699999999</v>
      </c>
      <c r="F219">
        <v>9.9000003020963209E+37</v>
      </c>
      <c r="G219">
        <v>1.4688999700000001</v>
      </c>
      <c r="H219">
        <v>9.9000003020963209E+37</v>
      </c>
      <c r="K219" s="2">
        <f>TREND(Calibration!$A$2:$A$4,Calibration!$B$2:$B$4,C219)</f>
        <v>397.27966544548246</v>
      </c>
      <c r="L219" s="2">
        <f>TREND(Calibration!$A$2:$A$4,Calibration!$C$2:$C$4,E219)</f>
        <v>703.86886095999091</v>
      </c>
      <c r="M219" s="2">
        <f>TREND(Calibration!$A$2:$A$4,Calibration!$D$2:$D$4,G219)</f>
        <v>564.63184109786516</v>
      </c>
    </row>
    <row r="220" spans="1:13" x14ac:dyDescent="0.25">
      <c r="A220">
        <v>1087627</v>
      </c>
      <c r="B220">
        <v>14.31200027</v>
      </c>
      <c r="C220">
        <v>0.58270001000000005</v>
      </c>
      <c r="D220">
        <v>681.81402588000003</v>
      </c>
      <c r="E220">
        <v>1.9414000499999999</v>
      </c>
      <c r="F220">
        <v>9.9000003020963209E+37</v>
      </c>
      <c r="G220">
        <v>1.4716000600000001</v>
      </c>
      <c r="H220">
        <v>1202.6059570299999</v>
      </c>
      <c r="K220" s="2">
        <f>TREND(Calibration!$A$2:$A$4,Calibration!$B$2:$B$4,C220)</f>
        <v>404.3138614439527</v>
      </c>
      <c r="L220" s="2">
        <f>TREND(Calibration!$A$2:$A$4,Calibration!$C$2:$C$4,E220)</f>
        <v>763.56567409913305</v>
      </c>
      <c r="M220" s="2">
        <f>TREND(Calibration!$A$2:$A$4,Calibration!$D$2:$D$4,G220)</f>
        <v>565.74157779368659</v>
      </c>
    </row>
    <row r="221" spans="1:13" x14ac:dyDescent="0.25">
      <c r="A221">
        <v>1092627</v>
      </c>
      <c r="B221">
        <v>14.152999879999999</v>
      </c>
      <c r="C221">
        <v>0.57779997999999999</v>
      </c>
      <c r="D221">
        <v>883.72198486000002</v>
      </c>
      <c r="E221">
        <v>2.0829000500000001</v>
      </c>
      <c r="F221">
        <v>9.9000003020963209E+37</v>
      </c>
      <c r="G221">
        <v>1.4716000600000001</v>
      </c>
      <c r="H221">
        <v>1358.6140136700001</v>
      </c>
      <c r="K221" s="2">
        <f>TREND(Calibration!$A$2:$A$4,Calibration!$B$2:$B$4,C221)</f>
        <v>401.26362158434324</v>
      </c>
      <c r="L221" s="2">
        <f>TREND(Calibration!$A$2:$A$4,Calibration!$C$2:$C$4,E221)</f>
        <v>820.44846540260312</v>
      </c>
      <c r="M221" s="2">
        <f>TREND(Calibration!$A$2:$A$4,Calibration!$D$2:$D$4,G221)</f>
        <v>565.74157779368659</v>
      </c>
    </row>
    <row r="222" spans="1:13" x14ac:dyDescent="0.25">
      <c r="A222">
        <v>1097623</v>
      </c>
      <c r="B222">
        <v>14.027000429999999</v>
      </c>
      <c r="C222">
        <v>0.57459998000000001</v>
      </c>
      <c r="D222">
        <v>1064.7569580100001</v>
      </c>
      <c r="E222">
        <v>2.9535000299999998</v>
      </c>
      <c r="F222">
        <v>9.9000003020963209E+37</v>
      </c>
      <c r="G222">
        <v>1.4688999700000001</v>
      </c>
      <c r="H222">
        <v>9.9000003020963209E+37</v>
      </c>
      <c r="K222" s="2">
        <f>TREND(Calibration!$A$2:$A$4,Calibration!$B$2:$B$4,C222)</f>
        <v>399.2716404024423</v>
      </c>
      <c r="L222" s="2">
        <f>TREND(Calibration!$A$2:$A$4,Calibration!$C$2:$C$4,E222)</f>
        <v>1170.4283733258906</v>
      </c>
      <c r="M222" s="2">
        <f>TREND(Calibration!$A$2:$A$4,Calibration!$D$2:$D$4,G222)</f>
        <v>564.63184109786516</v>
      </c>
    </row>
    <row r="223" spans="1:13" x14ac:dyDescent="0.25">
      <c r="A223">
        <v>1102626</v>
      </c>
      <c r="B223">
        <v>13.93599987</v>
      </c>
      <c r="C223">
        <v>0.56489997999999997</v>
      </c>
      <c r="D223">
        <v>1048.7089843700001</v>
      </c>
      <c r="E223">
        <v>2.02189994</v>
      </c>
      <c r="F223">
        <v>1306.94494629</v>
      </c>
      <c r="G223">
        <v>1.46570003</v>
      </c>
      <c r="H223">
        <v>1273.8129882799999</v>
      </c>
      <c r="K223" s="2">
        <f>TREND(Calibration!$A$2:$A$4,Calibration!$B$2:$B$4,C223)</f>
        <v>393.23344744480494</v>
      </c>
      <c r="L223" s="2">
        <f>TREND(Calibration!$A$2:$A$4,Calibration!$C$2:$C$4,E223)</f>
        <v>795.92651115088074</v>
      </c>
      <c r="M223" s="2">
        <f>TREND(Calibration!$A$2:$A$4,Calibration!$D$2:$D$4,G223)</f>
        <v>563.31666610650313</v>
      </c>
    </row>
    <row r="224" spans="1:13" x14ac:dyDescent="0.25">
      <c r="A224">
        <v>1107627</v>
      </c>
      <c r="B224">
        <v>13.980999949999999</v>
      </c>
      <c r="C224">
        <v>0.57080001000000002</v>
      </c>
      <c r="D224">
        <v>618.60998534999999</v>
      </c>
      <c r="E224">
        <v>1.89279997</v>
      </c>
      <c r="F224">
        <v>9.9000003020963209E+37</v>
      </c>
      <c r="G224">
        <v>1.47490001</v>
      </c>
      <c r="H224">
        <v>1275.41503906</v>
      </c>
      <c r="K224" s="2">
        <f>TREND(Calibration!$A$2:$A$4,Calibration!$B$2:$B$4,C224)</f>
        <v>396.90618142375848</v>
      </c>
      <c r="L224" s="2">
        <f>TREND(Calibration!$A$2:$A$4,Calibration!$C$2:$C$4,E224)</f>
        <v>744.02851361876594</v>
      </c>
      <c r="M224" s="2">
        <f>TREND(Calibration!$A$2:$A$4,Calibration!$D$2:$D$4,G224)</f>
        <v>567.09785688415229</v>
      </c>
    </row>
    <row r="225" spans="1:13" x14ac:dyDescent="0.25">
      <c r="A225">
        <v>1112637</v>
      </c>
      <c r="B225">
        <v>14.097999570000001</v>
      </c>
      <c r="C225">
        <v>0.57779997999999999</v>
      </c>
      <c r="D225">
        <v>1147.0870361299999</v>
      </c>
      <c r="E225">
        <v>1.90149999</v>
      </c>
      <c r="F225">
        <v>1183.6140136700001</v>
      </c>
      <c r="G225">
        <v>1.47860003</v>
      </c>
      <c r="H225">
        <v>1348.5469970700001</v>
      </c>
      <c r="K225" s="2">
        <f>TREND(Calibration!$A$2:$A$4,Calibration!$B$2:$B$4,C225)</f>
        <v>401.26362158434324</v>
      </c>
      <c r="L225" s="2">
        <f>TREND(Calibration!$A$2:$A$4,Calibration!$C$2:$C$4,E225)</f>
        <v>747.52590882721836</v>
      </c>
      <c r="M225" s="2">
        <f>TREND(Calibration!$A$2:$A$4,Calibration!$D$2:$D$4,G225)</f>
        <v>568.61856470102987</v>
      </c>
    </row>
    <row r="226" spans="1:13" x14ac:dyDescent="0.25">
      <c r="A226">
        <v>1117627</v>
      </c>
      <c r="B226">
        <v>14.24400043</v>
      </c>
      <c r="C226">
        <v>0.56330000999999996</v>
      </c>
      <c r="D226">
        <v>1220.33203125</v>
      </c>
      <c r="E226">
        <v>1.91390002</v>
      </c>
      <c r="F226">
        <v>1097.6199951200001</v>
      </c>
      <c r="G226">
        <v>1.4823999400000001</v>
      </c>
      <c r="H226">
        <v>9.9000003020963209E+37</v>
      </c>
      <c r="K226" s="2">
        <f>TREND(Calibration!$A$2:$A$4,Calibration!$B$2:$B$4,C226)</f>
        <v>392.23747552867803</v>
      </c>
      <c r="L226" s="2">
        <f>TREND(Calibration!$A$2:$A$4,Calibration!$C$2:$C$4,E226)</f>
        <v>752.51070259857363</v>
      </c>
      <c r="M226" s="2">
        <f>TREND(Calibration!$A$2:$A$4,Calibration!$D$2:$D$4,G226)</f>
        <v>570.18032729702429</v>
      </c>
    </row>
    <row r="227" spans="1:13" x14ac:dyDescent="0.25">
      <c r="A227">
        <v>1122627</v>
      </c>
      <c r="B227">
        <v>14.41300011</v>
      </c>
      <c r="C227">
        <v>0.56430000000000002</v>
      </c>
      <c r="D227">
        <v>578.60198975000003</v>
      </c>
      <c r="E227">
        <v>2.3626999899999999</v>
      </c>
      <c r="F227">
        <v>9.9000003020963209E+37</v>
      </c>
      <c r="G227">
        <v>1.4813000000000001</v>
      </c>
      <c r="H227">
        <v>9.9000003020963209E+37</v>
      </c>
      <c r="K227" s="2">
        <f>TREND(Calibration!$A$2:$A$4,Calibration!$B$2:$B$4,C227)</f>
        <v>392.85996342308096</v>
      </c>
      <c r="L227" s="2">
        <f>TREND(Calibration!$A$2:$A$4,Calibration!$C$2:$C$4,E227)</f>
        <v>932.92762860927041</v>
      </c>
      <c r="M227" s="2">
        <f>TREND(Calibration!$A$2:$A$4,Calibration!$D$2:$D$4,G227)</f>
        <v>569.72825207686435</v>
      </c>
    </row>
    <row r="228" spans="1:13" x14ac:dyDescent="0.25">
      <c r="A228">
        <v>1127623</v>
      </c>
      <c r="B228">
        <v>14.47099972</v>
      </c>
      <c r="C228">
        <v>0.57190001000000001</v>
      </c>
      <c r="D228">
        <v>631.33898925999995</v>
      </c>
      <c r="E228">
        <v>2.0137999099999999</v>
      </c>
      <c r="F228">
        <v>1265.6180419899999</v>
      </c>
      <c r="G228">
        <v>1.4759000499999999</v>
      </c>
      <c r="H228">
        <v>9.9000003020963209E+37</v>
      </c>
      <c r="K228" s="2">
        <f>TREND(Calibration!$A$2:$A$4,Calibration!$B$2:$B$4,C228)</f>
        <v>397.59092495503694</v>
      </c>
      <c r="L228" s="2">
        <f>TREND(Calibration!$A$2:$A$4,Calibration!$C$2:$C$4,E228)</f>
        <v>792.67031103751071</v>
      </c>
      <c r="M228" s="2">
        <f>TREND(Calibration!$A$2:$A$4,Calibration!$D$2:$D$4,G228)</f>
        <v>567.50887321519645</v>
      </c>
    </row>
    <row r="229" spans="1:13" x14ac:dyDescent="0.25">
      <c r="A229">
        <v>1132624</v>
      </c>
      <c r="B229">
        <v>14.373999599999999</v>
      </c>
      <c r="C229">
        <v>0.56540000000000001</v>
      </c>
      <c r="D229">
        <v>1318.6729736299999</v>
      </c>
      <c r="E229">
        <v>2.0418999200000001</v>
      </c>
      <c r="F229">
        <v>732.40698241999996</v>
      </c>
      <c r="G229">
        <v>1.48029995</v>
      </c>
      <c r="H229">
        <v>9.9000003020963209E+37</v>
      </c>
      <c r="K229" s="2">
        <f>TREND(Calibration!$A$2:$A$4,Calibration!$B$2:$B$4,C229)</f>
        <v>393.54470695435941</v>
      </c>
      <c r="L229" s="2">
        <f>TREND(Calibration!$A$2:$A$4,Calibration!$C$2:$C$4,E229)</f>
        <v>803.96647361316752</v>
      </c>
      <c r="M229" s="2">
        <f>TREND(Calibration!$A$2:$A$4,Calibration!$D$2:$D$4,G229)</f>
        <v>569.31723163582114</v>
      </c>
    </row>
    <row r="230" spans="1:13" x14ac:dyDescent="0.25">
      <c r="A230">
        <v>1137626</v>
      </c>
      <c r="B230">
        <v>14.25399971</v>
      </c>
      <c r="C230">
        <v>0.57029998000000004</v>
      </c>
      <c r="D230">
        <v>914.83099364999998</v>
      </c>
      <c r="E230">
        <v>2.3664999</v>
      </c>
      <c r="F230">
        <v>9.9000003020963209E+37</v>
      </c>
      <c r="G230">
        <v>1.47920001</v>
      </c>
      <c r="H230">
        <v>9.9000003020963209E+37</v>
      </c>
      <c r="K230" s="2">
        <f>TREND(Calibration!$A$2:$A$4,Calibration!$B$2:$B$4,C230)</f>
        <v>396.5949156892629</v>
      </c>
      <c r="L230" s="2">
        <f>TREND(Calibration!$A$2:$A$4,Calibration!$C$2:$C$4,E230)</f>
        <v>934.45518682483214</v>
      </c>
      <c r="M230" s="2">
        <f>TREND(Calibration!$A$2:$A$4,Calibration!$D$2:$D$4,G230)</f>
        <v>568.8651564156612</v>
      </c>
    </row>
    <row r="231" spans="1:13" x14ac:dyDescent="0.25">
      <c r="A231">
        <v>1142628</v>
      </c>
      <c r="B231">
        <v>14.08199978</v>
      </c>
      <c r="C231">
        <v>0.57509999999999994</v>
      </c>
      <c r="D231">
        <v>1052.5279541</v>
      </c>
      <c r="E231">
        <v>2.14129996</v>
      </c>
      <c r="F231">
        <v>1160.19494629</v>
      </c>
      <c r="G231">
        <v>1.4813000000000001</v>
      </c>
      <c r="H231">
        <v>9.9000003020963209E+37</v>
      </c>
      <c r="K231" s="2">
        <f>TREND(Calibration!$A$2:$A$4,Calibration!$B$2:$B$4,C231)</f>
        <v>399.58289991199666</v>
      </c>
      <c r="L231" s="2">
        <f>TREND(Calibration!$A$2:$A$4,Calibration!$C$2:$C$4,E231)</f>
        <v>843.92514308932698</v>
      </c>
      <c r="M231" s="2">
        <f>TREND(Calibration!$A$2:$A$4,Calibration!$D$2:$D$4,G231)</f>
        <v>569.72825207686435</v>
      </c>
    </row>
    <row r="232" spans="1:13" x14ac:dyDescent="0.25">
      <c r="A232">
        <v>1147627</v>
      </c>
      <c r="B232">
        <v>13.949000359999999</v>
      </c>
      <c r="C232">
        <v>0.57300001</v>
      </c>
      <c r="D232">
        <v>1048.13098145</v>
      </c>
      <c r="E232">
        <v>1.97819996</v>
      </c>
      <c r="F232">
        <v>9.9000003020963209E+37</v>
      </c>
      <c r="G232">
        <v>1.47650003</v>
      </c>
      <c r="H232">
        <v>9.9000003020963209E+37</v>
      </c>
      <c r="K232" s="2">
        <f>TREND(Calibration!$A$2:$A$4,Calibration!$B$2:$B$4,C232)</f>
        <v>398.2756684863154</v>
      </c>
      <c r="L232" s="2">
        <f>TREND(Calibration!$A$2:$A$4,Calibration!$C$2:$C$4,E232)</f>
        <v>778.3591836434191</v>
      </c>
      <c r="M232" s="2">
        <f>TREND(Calibration!$A$2:$A$4,Calibration!$D$2:$D$4,G232)</f>
        <v>567.75546492982778</v>
      </c>
    </row>
    <row r="233" spans="1:13" x14ac:dyDescent="0.25">
      <c r="A233">
        <v>1152627</v>
      </c>
      <c r="B233">
        <v>13.92300034</v>
      </c>
      <c r="C233">
        <v>0.57410002000000004</v>
      </c>
      <c r="D233">
        <v>728.02099609000004</v>
      </c>
      <c r="E233">
        <v>2.6786000699999999</v>
      </c>
      <c r="F233">
        <v>9.9000003020963209E+37</v>
      </c>
      <c r="G233">
        <v>1.4731999600000001</v>
      </c>
      <c r="H233">
        <v>9.9000003020963209E+37</v>
      </c>
      <c r="K233" s="2">
        <f>TREND(Calibration!$A$2:$A$4,Calibration!$B$2:$B$4,C233)</f>
        <v>398.96041824253507</v>
      </c>
      <c r="L233" s="2">
        <f>TREND(Calibration!$A$2:$A$4,Calibration!$C$2:$C$4,E233)</f>
        <v>1059.9189948523058</v>
      </c>
      <c r="M233" s="2">
        <f>TREND(Calibration!$A$2:$A$4,Calibration!$D$2:$D$4,G233)</f>
        <v>566.39913651937525</v>
      </c>
    </row>
    <row r="234" spans="1:13" x14ac:dyDescent="0.25">
      <c r="A234">
        <v>1157626</v>
      </c>
      <c r="B234">
        <v>13.94499969</v>
      </c>
      <c r="C234">
        <v>0.57459998000000001</v>
      </c>
      <c r="D234">
        <v>738.06701659999999</v>
      </c>
      <c r="E234">
        <v>2.0364999799999999</v>
      </c>
      <c r="F234">
        <v>9.9000003020963209E+37</v>
      </c>
      <c r="G234">
        <v>1.4759000499999999</v>
      </c>
      <c r="H234">
        <v>1148.8170166</v>
      </c>
      <c r="K234" s="2">
        <f>TREND(Calibration!$A$2:$A$4,Calibration!$B$2:$B$4,C234)</f>
        <v>399.2716404024423</v>
      </c>
      <c r="L234" s="2">
        <f>TREND(Calibration!$A$2:$A$4,Calibration!$C$2:$C$4,E234)</f>
        <v>801.79570569746943</v>
      </c>
      <c r="M234" s="2">
        <f>TREND(Calibration!$A$2:$A$4,Calibration!$D$2:$D$4,G234)</f>
        <v>567.50887321519645</v>
      </c>
    </row>
    <row r="235" spans="1:13" x14ac:dyDescent="0.25">
      <c r="A235">
        <v>1162624</v>
      </c>
      <c r="B235">
        <v>14.11100006</v>
      </c>
      <c r="C235">
        <v>0.57459998000000001</v>
      </c>
      <c r="D235">
        <v>918.00598145000004</v>
      </c>
      <c r="E235">
        <v>2.0666999800000001</v>
      </c>
      <c r="F235">
        <v>9.9000003020963209E+37</v>
      </c>
      <c r="G235">
        <v>1.48670006</v>
      </c>
      <c r="H235">
        <v>9.9000003020963209E+37</v>
      </c>
      <c r="K235" s="2">
        <f>TREND(Calibration!$A$2:$A$4,Calibration!$B$2:$B$4,C235)</f>
        <v>399.2716404024423</v>
      </c>
      <c r="L235" s="2">
        <f>TREND(Calibration!$A$2:$A$4,Calibration!$C$2:$C$4,E235)</f>
        <v>813.93606115587806</v>
      </c>
      <c r="M235" s="2">
        <f>TREND(Calibration!$A$2:$A$4,Calibration!$D$2:$D$4,G235)</f>
        <v>571.94767614852015</v>
      </c>
    </row>
    <row r="236" spans="1:13" x14ac:dyDescent="0.25">
      <c r="A236">
        <v>1167626</v>
      </c>
      <c r="B236">
        <v>14.30200005</v>
      </c>
      <c r="C236">
        <v>0.56379997999999998</v>
      </c>
      <c r="D236">
        <v>1077.29003906</v>
      </c>
      <c r="E236">
        <v>2.08349991</v>
      </c>
      <c r="F236">
        <v>9.9000003020963209E+37</v>
      </c>
      <c r="G236">
        <v>1.4839999699999999</v>
      </c>
      <c r="H236">
        <v>9.9000003020963209E+37</v>
      </c>
      <c r="K236" s="2">
        <f>TREND(Calibration!$A$2:$A$4,Calibration!$B$2:$B$4,C236)</f>
        <v>392.54870391352654</v>
      </c>
      <c r="L236" s="2">
        <f>TREND(Calibration!$A$2:$A$4,Calibration!$C$2:$C$4,E236)</f>
        <v>820.68960823787734</v>
      </c>
      <c r="M236" s="2">
        <f>TREND(Calibration!$A$2:$A$4,Calibration!$D$2:$D$4,G236)</f>
        <v>570.83793945269872</v>
      </c>
    </row>
    <row r="237" spans="1:13" x14ac:dyDescent="0.25">
      <c r="A237">
        <v>1172628</v>
      </c>
      <c r="B237">
        <v>14.45199966</v>
      </c>
      <c r="C237">
        <v>0.56540000000000001</v>
      </c>
      <c r="D237">
        <v>447.34500121999997</v>
      </c>
      <c r="E237">
        <v>1.8793</v>
      </c>
      <c r="F237">
        <v>1250.3189697299999</v>
      </c>
      <c r="G237">
        <v>1.4861999800000001</v>
      </c>
      <c r="H237">
        <v>9.9000003020963209E+37</v>
      </c>
      <c r="K237" s="2">
        <f>TREND(Calibration!$A$2:$A$4,Calibration!$B$2:$B$4,C237)</f>
        <v>393.54470695435941</v>
      </c>
      <c r="L237" s="2">
        <f>TREND(Calibration!$A$2:$A$4,Calibration!$C$2:$C$4,E237)</f>
        <v>738.60154558969805</v>
      </c>
      <c r="M237" s="2">
        <f>TREND(Calibration!$A$2:$A$4,Calibration!$D$2:$D$4,G237)</f>
        <v>571.7421433230046</v>
      </c>
    </row>
    <row r="238" spans="1:13" x14ac:dyDescent="0.25">
      <c r="A238">
        <v>1177628</v>
      </c>
      <c r="B238">
        <v>14.538999560000001</v>
      </c>
      <c r="C238">
        <v>0.57029998000000004</v>
      </c>
      <c r="D238">
        <v>448.43399047999998</v>
      </c>
      <c r="E238">
        <v>2.2509000299999999</v>
      </c>
      <c r="F238">
        <v>9.9000003020963209E+37</v>
      </c>
      <c r="G238">
        <v>1.4921</v>
      </c>
      <c r="H238">
        <v>1317.1199951200001</v>
      </c>
      <c r="K238" s="2">
        <f>TREND(Calibration!$A$2:$A$4,Calibration!$B$2:$B$4,C238)</f>
        <v>396.5949156892629</v>
      </c>
      <c r="L238" s="2">
        <f>TREND(Calibration!$A$2:$A$4,Calibration!$C$2:$C$4,E238)</f>
        <v>887.98420958159352</v>
      </c>
      <c r="M238" s="2">
        <f>TREND(Calibration!$A$2:$A$4,Calibration!$D$2:$D$4,G238)</f>
        <v>574.167050900189</v>
      </c>
    </row>
    <row r="239" spans="1:13" x14ac:dyDescent="0.25">
      <c r="A239">
        <v>1182626</v>
      </c>
      <c r="B239">
        <v>14.44799995</v>
      </c>
      <c r="C239">
        <v>0.57730000999999997</v>
      </c>
      <c r="D239">
        <v>925.74401854999996</v>
      </c>
      <c r="E239">
        <v>2.12719989</v>
      </c>
      <c r="F239">
        <v>9.9000003020963209E+37</v>
      </c>
      <c r="G239">
        <v>1.4722000399999999</v>
      </c>
      <c r="H239">
        <v>9.9000003020963209E+37</v>
      </c>
      <c r="K239" s="2">
        <f>TREND(Calibration!$A$2:$A$4,Calibration!$B$2:$B$4,C239)</f>
        <v>400.95239319949479</v>
      </c>
      <c r="L239" s="2">
        <f>TREND(Calibration!$A$2:$A$4,Calibration!$C$2:$C$4,E239)</f>
        <v>838.25693574533886</v>
      </c>
      <c r="M239" s="2">
        <f>TREND(Calibration!$A$2:$A$4,Calibration!$D$2:$D$4,G239)</f>
        <v>565.98816950831781</v>
      </c>
    </row>
    <row r="240" spans="1:13" x14ac:dyDescent="0.25">
      <c r="A240">
        <v>1187623</v>
      </c>
      <c r="B240">
        <v>14.30200005</v>
      </c>
      <c r="C240">
        <v>0.58219999</v>
      </c>
      <c r="D240">
        <v>1193.7709960899999</v>
      </c>
      <c r="E240">
        <v>2.2351999299999998</v>
      </c>
      <c r="F240">
        <v>9.9000003020963209E+37</v>
      </c>
      <c r="G240">
        <v>1.47920001</v>
      </c>
      <c r="H240">
        <v>9.9000003020963209E+37</v>
      </c>
      <c r="K240" s="2">
        <f>TREND(Calibration!$A$2:$A$4,Calibration!$B$2:$B$4,C240)</f>
        <v>404.00260193439829</v>
      </c>
      <c r="L240" s="2">
        <f>TREND(Calibration!$A$2:$A$4,Calibration!$C$2:$C$4,E240)</f>
        <v>881.67279253746892</v>
      </c>
      <c r="M240" s="2">
        <f>TREND(Calibration!$A$2:$A$4,Calibration!$D$2:$D$4,G240)</f>
        <v>568.8651564156612</v>
      </c>
    </row>
    <row r="241" spans="1:13" x14ac:dyDescent="0.25">
      <c r="A241">
        <v>1192623</v>
      </c>
      <c r="B241">
        <v>14.175999640000001</v>
      </c>
      <c r="C241">
        <v>0.57779997999999999</v>
      </c>
      <c r="D241">
        <v>883.98400878999996</v>
      </c>
      <c r="E241">
        <v>1.9273999900000001</v>
      </c>
      <c r="F241">
        <v>9.9000003020963209E+37</v>
      </c>
      <c r="G241">
        <v>1.47650003</v>
      </c>
      <c r="H241">
        <v>9.9000003020963209E+37</v>
      </c>
      <c r="K241" s="2">
        <f>TREND(Calibration!$A$2:$A$4,Calibration!$B$2:$B$4,C241)</f>
        <v>401.26362158434324</v>
      </c>
      <c r="L241" s="2">
        <f>TREND(Calibration!$A$2:$A$4,Calibration!$C$2:$C$4,E241)</f>
        <v>757.93767062764152</v>
      </c>
      <c r="M241" s="2">
        <f>TREND(Calibration!$A$2:$A$4,Calibration!$D$2:$D$4,G241)</f>
        <v>567.75546492982778</v>
      </c>
    </row>
    <row r="242" spans="1:13" x14ac:dyDescent="0.25">
      <c r="A242">
        <v>1197623</v>
      </c>
      <c r="B242">
        <v>14.05200005</v>
      </c>
      <c r="C242">
        <v>0.57620000999999998</v>
      </c>
      <c r="D242">
        <v>999.16497803000004</v>
      </c>
      <c r="E242">
        <v>2.24489999</v>
      </c>
      <c r="F242">
        <v>9.9000003020963209E+37</v>
      </c>
      <c r="G242">
        <v>1.4775999799999999</v>
      </c>
      <c r="H242">
        <v>1151.0500488299999</v>
      </c>
      <c r="K242" s="2">
        <f>TREND(Calibration!$A$2:$A$4,Calibration!$B$2:$B$4,C242)</f>
        <v>400.26764966821634</v>
      </c>
      <c r="L242" s="2">
        <f>TREND(Calibration!$A$2:$A$4,Calibration!$C$2:$C$4,E242)</f>
        <v>885.57220235097532</v>
      </c>
      <c r="M242" s="2">
        <f>TREND(Calibration!$A$2:$A$4,Calibration!$D$2:$D$4,G242)</f>
        <v>568.20754425998666</v>
      </c>
    </row>
    <row r="243" spans="1:13" x14ac:dyDescent="0.25">
      <c r="A243">
        <v>1202627</v>
      </c>
      <c r="B243">
        <v>13.932000159999999</v>
      </c>
      <c r="C243">
        <v>0.56430000000000002</v>
      </c>
      <c r="D243">
        <v>1170.0839843700001</v>
      </c>
      <c r="E243">
        <v>1.9365999700000001</v>
      </c>
      <c r="F243">
        <v>1354.06799316</v>
      </c>
      <c r="G243">
        <v>1.4737999399999999</v>
      </c>
      <c r="H243">
        <v>9.9000003020963209E+37</v>
      </c>
      <c r="K243" s="2">
        <f>TREND(Calibration!$A$2:$A$4,Calibration!$B$2:$B$4,C243)</f>
        <v>392.85996342308096</v>
      </c>
      <c r="L243" s="2">
        <f>TREND(Calibration!$A$2:$A$4,Calibration!$C$2:$C$4,E243)</f>
        <v>761.63604901870929</v>
      </c>
      <c r="M243" s="2">
        <f>TREND(Calibration!$A$2:$A$4,Calibration!$D$2:$D$4,G243)</f>
        <v>566.64572823400647</v>
      </c>
    </row>
    <row r="244" spans="1:13" x14ac:dyDescent="0.25">
      <c r="A244">
        <v>1207638</v>
      </c>
      <c r="B244">
        <v>13.99699974</v>
      </c>
      <c r="C244">
        <v>0.56699997000000002</v>
      </c>
      <c r="D244">
        <v>632.65600586000005</v>
      </c>
      <c r="E244">
        <v>1.9430999799999999</v>
      </c>
      <c r="F244">
        <v>1064.9689941399999</v>
      </c>
      <c r="G244">
        <v>1.4813000000000001</v>
      </c>
      <c r="H244">
        <v>9.9000003020963209E+37</v>
      </c>
      <c r="K244" s="2">
        <f>TREND(Calibration!$A$2:$A$4,Calibration!$B$2:$B$4,C244)</f>
        <v>394.54067887048632</v>
      </c>
      <c r="L244" s="2">
        <f>TREND(Calibration!$A$2:$A$4,Calibration!$C$2:$C$4,E244)</f>
        <v>764.24904345192817</v>
      </c>
      <c r="M244" s="2">
        <f>TREND(Calibration!$A$2:$A$4,Calibration!$D$2:$D$4,G244)</f>
        <v>569.72825207686435</v>
      </c>
    </row>
    <row r="245" spans="1:13" x14ac:dyDescent="0.25">
      <c r="A245">
        <v>1212627</v>
      </c>
      <c r="B245">
        <v>14.16300011</v>
      </c>
      <c r="C245">
        <v>0.57239996999999998</v>
      </c>
      <c r="D245">
        <v>801.16802978999999</v>
      </c>
      <c r="E245">
        <v>1.9716999500000001</v>
      </c>
      <c r="F245">
        <v>1107.3559570299999</v>
      </c>
      <c r="G245">
        <v>1.48029995</v>
      </c>
      <c r="H245">
        <v>9.9000003020963209E+37</v>
      </c>
      <c r="K245" s="2">
        <f>TREND(Calibration!$A$2:$A$4,Calibration!$B$2:$B$4,C245)</f>
        <v>397.90214711494417</v>
      </c>
      <c r="L245" s="2">
        <f>TREND(Calibration!$A$2:$A$4,Calibration!$C$2:$C$4,E245)</f>
        <v>775.74618921020033</v>
      </c>
      <c r="M245" s="2">
        <f>TREND(Calibration!$A$2:$A$4,Calibration!$D$2:$D$4,G245)</f>
        <v>569.31723163582114</v>
      </c>
    </row>
    <row r="246" spans="1:13" x14ac:dyDescent="0.25">
      <c r="A246">
        <v>1217626</v>
      </c>
      <c r="B246">
        <v>14.35700035</v>
      </c>
      <c r="C246">
        <v>0.57410002000000004</v>
      </c>
      <c r="D246">
        <v>1054.3730468700001</v>
      </c>
      <c r="E246">
        <v>1.9214999699999999</v>
      </c>
      <c r="F246">
        <v>1075.08105469</v>
      </c>
      <c r="G246">
        <v>1.4813000000000001</v>
      </c>
      <c r="H246">
        <v>1317.15002441</v>
      </c>
      <c r="K246" s="2">
        <f>TREND(Calibration!$A$2:$A$4,Calibration!$B$2:$B$4,C246)</f>
        <v>398.96041824253507</v>
      </c>
      <c r="L246" s="2">
        <f>TREND(Calibration!$A$2:$A$4,Calibration!$C$2:$C$4,E246)</f>
        <v>755.56587128950503</v>
      </c>
      <c r="M246" s="2">
        <f>TREND(Calibration!$A$2:$A$4,Calibration!$D$2:$D$4,G246)</f>
        <v>569.72825207686435</v>
      </c>
    </row>
    <row r="247" spans="1:13" x14ac:dyDescent="0.25">
      <c r="A247">
        <v>1222638</v>
      </c>
      <c r="B247">
        <v>14.50300026</v>
      </c>
      <c r="C247">
        <v>0.57840002000000001</v>
      </c>
      <c r="D247">
        <v>1033.3149414100001</v>
      </c>
      <c r="E247">
        <v>1.9127999499999999</v>
      </c>
      <c r="F247">
        <v>1132.16699219</v>
      </c>
      <c r="G247">
        <v>1.48029995</v>
      </c>
      <c r="H247">
        <v>9.9000003020963209E+37</v>
      </c>
      <c r="K247" s="2">
        <f>TREND(Calibration!$A$2:$A$4,Calibration!$B$2:$B$4,C247)</f>
        <v>401.63714295571447</v>
      </c>
      <c r="L247" s="2">
        <f>TREND(Calibration!$A$2:$A$4,Calibration!$C$2:$C$4,E247)</f>
        <v>752.06847608105261</v>
      </c>
      <c r="M247" s="2">
        <f>TREND(Calibration!$A$2:$A$4,Calibration!$D$2:$D$4,G247)</f>
        <v>569.31723163582114</v>
      </c>
    </row>
    <row r="248" spans="1:13" x14ac:dyDescent="0.25">
      <c r="A248">
        <v>1227626</v>
      </c>
      <c r="B248">
        <v>14.57499981</v>
      </c>
      <c r="C248">
        <v>0.57080001000000002</v>
      </c>
      <c r="D248">
        <v>1150.2469482399999</v>
      </c>
      <c r="E248">
        <v>1.8517999599999999</v>
      </c>
      <c r="F248">
        <v>1160.0720214800001</v>
      </c>
      <c r="G248">
        <v>1.4835</v>
      </c>
      <c r="H248">
        <v>9.9000003020963209E+37</v>
      </c>
      <c r="K248" s="2">
        <f>TREND(Calibration!$A$2:$A$4,Calibration!$B$2:$B$4,C248)</f>
        <v>396.90618142375848</v>
      </c>
      <c r="L248" s="2">
        <f>TREND(Calibration!$A$2:$A$4,Calibration!$C$2:$C$4,E248)</f>
        <v>727.54657006915329</v>
      </c>
      <c r="M248" s="2">
        <f>TREND(Calibration!$A$2:$A$4,Calibration!$D$2:$D$4,G248)</f>
        <v>570.63245183717117</v>
      </c>
    </row>
    <row r="249" spans="1:13" x14ac:dyDescent="0.25">
      <c r="A249">
        <v>1232623</v>
      </c>
      <c r="B249">
        <v>14.538999560000001</v>
      </c>
      <c r="C249">
        <v>0.58050000999999996</v>
      </c>
      <c r="D249">
        <v>879.97302246000004</v>
      </c>
      <c r="E249">
        <v>1.9694999500000001</v>
      </c>
      <c r="F249">
        <v>1096.1719970700001</v>
      </c>
      <c r="G249">
        <v>1.47049999</v>
      </c>
      <c r="H249">
        <v>9.9000003020963209E+37</v>
      </c>
      <c r="K249" s="2">
        <f>TREND(Calibration!$A$2:$A$4,Calibration!$B$2:$B$4,C249)</f>
        <v>402.94437438139573</v>
      </c>
      <c r="L249" s="2">
        <f>TREND(Calibration!$A$2:$A$4,Calibration!$C$2:$C$4,E249)</f>
        <v>774.86179245495202</v>
      </c>
      <c r="M249" s="2">
        <f>TREND(Calibration!$A$2:$A$4,Calibration!$D$2:$D$4,G249)</f>
        <v>565.28944914354065</v>
      </c>
    </row>
    <row r="250" spans="1:13" x14ac:dyDescent="0.25">
      <c r="A250">
        <v>1237623</v>
      </c>
      <c r="B250">
        <v>14.4090004</v>
      </c>
      <c r="C250">
        <v>0.57190001000000001</v>
      </c>
      <c r="D250">
        <v>1010.93200684</v>
      </c>
      <c r="E250">
        <v>1.9467999899999999</v>
      </c>
      <c r="F250">
        <v>9.9000003020963209E+37</v>
      </c>
      <c r="G250">
        <v>1.4737999399999999</v>
      </c>
      <c r="H250">
        <v>9.9000003020963209E+37</v>
      </c>
      <c r="K250" s="2">
        <f>TREND(Calibration!$A$2:$A$4,Calibration!$B$2:$B$4,C250)</f>
        <v>397.59092495503694</v>
      </c>
      <c r="L250" s="2">
        <f>TREND(Calibration!$A$2:$A$4,Calibration!$C$2:$C$4,E250)</f>
        <v>765.73644201483103</v>
      </c>
      <c r="M250" s="2">
        <f>TREND(Calibration!$A$2:$A$4,Calibration!$D$2:$D$4,G250)</f>
        <v>566.64572823400647</v>
      </c>
    </row>
    <row r="251" spans="1:13" x14ac:dyDescent="0.25">
      <c r="A251">
        <v>1242623</v>
      </c>
      <c r="B251">
        <v>14.25399971</v>
      </c>
      <c r="C251">
        <v>0.58109999000000001</v>
      </c>
      <c r="D251">
        <v>910.76397704999999</v>
      </c>
      <c r="E251">
        <v>1.8334000100000001</v>
      </c>
      <c r="F251">
        <v>9.9000003020963209E+37</v>
      </c>
      <c r="G251">
        <v>1.4900000099999999</v>
      </c>
      <c r="H251">
        <v>1141.5379638700001</v>
      </c>
      <c r="K251" s="2">
        <f>TREND(Calibration!$A$2:$A$4,Calibration!$B$2:$B$4,C251)</f>
        <v>403.31785840311983</v>
      </c>
      <c r="L251" s="2">
        <f>TREND(Calibration!$A$2:$A$4,Calibration!$C$2:$C$4,E251)</f>
        <v>720.14981730700299</v>
      </c>
      <c r="M251" s="2">
        <f>TREND(Calibration!$A$2:$A$4,Calibration!$D$2:$D$4,G251)</f>
        <v>573.30395523898585</v>
      </c>
    </row>
    <row r="252" spans="1:13" x14ac:dyDescent="0.25">
      <c r="A252">
        <v>1247623</v>
      </c>
      <c r="B252">
        <v>14.123999599999999</v>
      </c>
      <c r="C252">
        <v>0.57620000999999998</v>
      </c>
      <c r="D252">
        <v>895.70898437000005</v>
      </c>
      <c r="E252">
        <v>1.8421000199999999</v>
      </c>
      <c r="F252">
        <v>1337.6159668</v>
      </c>
      <c r="G252">
        <v>1.4894000300000001</v>
      </c>
      <c r="H252">
        <v>9.9000003020963209E+37</v>
      </c>
      <c r="K252" s="2">
        <f>TREND(Calibration!$A$2:$A$4,Calibration!$B$2:$B$4,C252)</f>
        <v>400.26764966821634</v>
      </c>
      <c r="L252" s="2">
        <f>TREND(Calibration!$A$2:$A$4,Calibration!$C$2:$C$4,E252)</f>
        <v>723.64720849547007</v>
      </c>
      <c r="M252" s="2">
        <f>TREND(Calibration!$A$2:$A$4,Calibration!$D$2:$D$4,G252)</f>
        <v>573.05736352435463</v>
      </c>
    </row>
    <row r="253" spans="1:13" x14ac:dyDescent="0.25">
      <c r="A253">
        <v>1252627</v>
      </c>
      <c r="B253">
        <v>14.02999973</v>
      </c>
      <c r="C253">
        <v>0.56000000000000005</v>
      </c>
      <c r="D253">
        <v>9.9000003020963209E+37</v>
      </c>
      <c r="E253">
        <v>2.16560006</v>
      </c>
      <c r="F253">
        <v>1076.25</v>
      </c>
      <c r="G253">
        <v>1.4835</v>
      </c>
      <c r="H253">
        <v>9.9000003020963209E+37</v>
      </c>
      <c r="K253" s="2">
        <f>TREND(Calibration!$A$2:$A$4,Calibration!$B$2:$B$4,C253)</f>
        <v>390.18323870990156</v>
      </c>
      <c r="L253" s="2">
        <f>TREND(Calibration!$A$2:$A$4,Calibration!$C$2:$C$4,E253)</f>
        <v>853.69374744942206</v>
      </c>
      <c r="M253" s="2">
        <f>TREND(Calibration!$A$2:$A$4,Calibration!$D$2:$D$4,G253)</f>
        <v>570.63245183717117</v>
      </c>
    </row>
    <row r="254" spans="1:13" x14ac:dyDescent="0.25">
      <c r="A254">
        <v>1257623</v>
      </c>
      <c r="B254">
        <v>14.11699963</v>
      </c>
      <c r="C254">
        <v>0.57300001</v>
      </c>
      <c r="D254">
        <v>461.61898803999998</v>
      </c>
      <c r="E254">
        <v>2.0743000500000002</v>
      </c>
      <c r="F254">
        <v>9.9000003020963209E+37</v>
      </c>
      <c r="G254">
        <v>1.4823999400000001</v>
      </c>
      <c r="H254">
        <v>1304.11901855</v>
      </c>
      <c r="K254" s="2">
        <f>TREND(Calibration!$A$2:$A$4,Calibration!$B$2:$B$4,C254)</f>
        <v>398.2756684863154</v>
      </c>
      <c r="L254" s="2">
        <f>TREND(Calibration!$A$2:$A$4,Calibration!$C$2:$C$4,E254)</f>
        <v>816.99127808663252</v>
      </c>
      <c r="M254" s="2">
        <f>TREND(Calibration!$A$2:$A$4,Calibration!$D$2:$D$4,G254)</f>
        <v>570.18032729702429</v>
      </c>
    </row>
    <row r="255" spans="1:13" x14ac:dyDescent="0.25">
      <c r="A255">
        <v>1262623</v>
      </c>
      <c r="B255">
        <v>14.23700047</v>
      </c>
      <c r="C255">
        <v>0.55519998000000004</v>
      </c>
      <c r="D255">
        <v>9.9000003020963209E+37</v>
      </c>
      <c r="E255">
        <v>2.08349991</v>
      </c>
      <c r="F255">
        <v>1143.7170410199999</v>
      </c>
      <c r="G255">
        <v>1.48459995</v>
      </c>
      <c r="H255">
        <v>9.9000003020963209E+37</v>
      </c>
      <c r="K255" s="2">
        <f>TREND(Calibration!$A$2:$A$4,Calibration!$B$2:$B$4,C255)</f>
        <v>387.19525448716769</v>
      </c>
      <c r="L255" s="2">
        <f>TREND(Calibration!$A$2:$A$4,Calibration!$C$2:$C$4,E255)</f>
        <v>820.68960823787734</v>
      </c>
      <c r="M255" s="2">
        <f>TREND(Calibration!$A$2:$A$4,Calibration!$D$2:$D$4,G255)</f>
        <v>571.08453116733006</v>
      </c>
    </row>
    <row r="256" spans="1:13" x14ac:dyDescent="0.25">
      <c r="A256">
        <v>1267627</v>
      </c>
      <c r="B256">
        <v>14.41899967</v>
      </c>
      <c r="C256">
        <v>0.56699997000000002</v>
      </c>
      <c r="D256">
        <v>658.21899413999995</v>
      </c>
      <c r="E256">
        <v>2.1677000500000001</v>
      </c>
      <c r="F256">
        <v>1195.26599121</v>
      </c>
      <c r="G256">
        <v>1.4861999800000001</v>
      </c>
      <c r="H256">
        <v>882.44897461000005</v>
      </c>
      <c r="K256" s="2">
        <f>TREND(Calibration!$A$2:$A$4,Calibration!$B$2:$B$4,C256)</f>
        <v>394.54067887048632</v>
      </c>
      <c r="L256" s="2">
        <f>TREND(Calibration!$A$2:$A$4,Calibration!$C$2:$C$4,E256)</f>
        <v>854.53794033217389</v>
      </c>
      <c r="M256" s="2">
        <f>TREND(Calibration!$A$2:$A$4,Calibration!$D$2:$D$4,G256)</f>
        <v>571.7421433230046</v>
      </c>
    </row>
    <row r="257" spans="1:13" x14ac:dyDescent="0.25">
      <c r="A257">
        <v>1272623</v>
      </c>
      <c r="B257">
        <v>14.54899979</v>
      </c>
      <c r="C257">
        <v>0.57139998999999997</v>
      </c>
      <c r="D257">
        <v>908.73699951000003</v>
      </c>
      <c r="E257">
        <v>2.8984000700000001</v>
      </c>
      <c r="F257">
        <v>9.9000003020963209E+37</v>
      </c>
      <c r="G257">
        <v>1.4835</v>
      </c>
      <c r="H257">
        <v>9.9000003020963209E+37</v>
      </c>
      <c r="K257" s="2">
        <f>TREND(Calibration!$A$2:$A$4,Calibration!$B$2:$B$4,C257)</f>
        <v>397.27966544548246</v>
      </c>
      <c r="L257" s="2">
        <f>TREND(Calibration!$A$2:$A$4,Calibration!$C$2:$C$4,E257)</f>
        <v>1148.278270672113</v>
      </c>
      <c r="M257" s="2">
        <f>TREND(Calibration!$A$2:$A$4,Calibration!$D$2:$D$4,G257)</f>
        <v>570.63245183717117</v>
      </c>
    </row>
    <row r="258" spans="1:13" x14ac:dyDescent="0.25">
      <c r="A258">
        <v>1277623</v>
      </c>
      <c r="B258">
        <v>14.559000019999999</v>
      </c>
      <c r="C258">
        <v>0.56110000999999998</v>
      </c>
      <c r="D258">
        <v>9.9000003020963209E+37</v>
      </c>
      <c r="E258">
        <v>1.86960006</v>
      </c>
      <c r="F258">
        <v>891.16400146000001</v>
      </c>
      <c r="G258">
        <v>1.4878</v>
      </c>
      <c r="H258">
        <v>9.9000003020963209E+37</v>
      </c>
      <c r="K258" s="2">
        <f>TREND(Calibration!$A$2:$A$4,Calibration!$B$2:$B$4,C258)</f>
        <v>390.86798846612118</v>
      </c>
      <c r="L258" s="2">
        <f>TREND(Calibration!$A$2:$A$4,Calibration!$C$2:$C$4,E258)</f>
        <v>734.70218401601483</v>
      </c>
      <c r="M258" s="2">
        <f>TREND(Calibration!$A$2:$A$4,Calibration!$D$2:$D$4,G258)</f>
        <v>572.39975136868009</v>
      </c>
    </row>
    <row r="259" spans="1:13" x14ac:dyDescent="0.25">
      <c r="A259">
        <v>1282626</v>
      </c>
      <c r="B259">
        <v>14.52900028</v>
      </c>
      <c r="C259">
        <v>0.56330000999999996</v>
      </c>
      <c r="D259">
        <v>617.34197998000002</v>
      </c>
      <c r="E259">
        <v>1.8729000099999999</v>
      </c>
      <c r="F259">
        <v>1211.9239502</v>
      </c>
      <c r="G259">
        <v>1.48570001</v>
      </c>
      <c r="H259">
        <v>1201.64099121</v>
      </c>
      <c r="K259" s="2">
        <f>TREND(Calibration!$A$2:$A$4,Calibration!$B$2:$B$4,C259)</f>
        <v>392.23747552867803</v>
      </c>
      <c r="L259" s="2">
        <f>TREND(Calibration!$A$2:$A$4,Calibration!$C$2:$C$4,E259)</f>
        <v>736.02875904896098</v>
      </c>
      <c r="M259" s="2">
        <f>TREND(Calibration!$A$2:$A$4,Calibration!$D$2:$D$4,G259)</f>
        <v>571.53665570747694</v>
      </c>
    </row>
    <row r="260" spans="1:13" x14ac:dyDescent="0.25">
      <c r="A260">
        <v>1287623</v>
      </c>
      <c r="B260">
        <v>14.38300037</v>
      </c>
      <c r="C260">
        <v>0.57029998000000004</v>
      </c>
      <c r="D260">
        <v>1066.85705566</v>
      </c>
      <c r="E260">
        <v>2.1191000899999999</v>
      </c>
      <c r="F260">
        <v>1161.85705566</v>
      </c>
      <c r="G260">
        <v>1.4894000300000001</v>
      </c>
      <c r="H260">
        <v>9.9000003020963209E+37</v>
      </c>
      <c r="K260" s="2">
        <f>TREND(Calibration!$A$2:$A$4,Calibration!$B$2:$B$4,C260)</f>
        <v>396.5949156892629</v>
      </c>
      <c r="L260" s="2">
        <f>TREND(Calibration!$A$2:$A$4,Calibration!$C$2:$C$4,E260)</f>
        <v>835.00082809162973</v>
      </c>
      <c r="M260" s="2">
        <f>TREND(Calibration!$A$2:$A$4,Calibration!$D$2:$D$4,G260)</f>
        <v>573.05736352435463</v>
      </c>
    </row>
    <row r="261" spans="1:13" x14ac:dyDescent="0.25">
      <c r="A261">
        <v>1292623</v>
      </c>
      <c r="B261">
        <v>14.27000046</v>
      </c>
      <c r="C261">
        <v>0.56330000999999996</v>
      </c>
      <c r="D261">
        <v>987.38500977000001</v>
      </c>
      <c r="E261">
        <v>2.1386001100000001</v>
      </c>
      <c r="F261">
        <v>9.9000003020963209E+37</v>
      </c>
      <c r="G261">
        <v>1.4839999699999999</v>
      </c>
      <c r="H261">
        <v>1223.9680175799999</v>
      </c>
      <c r="K261" s="2">
        <f>TREND(Calibration!$A$2:$A$4,Calibration!$B$2:$B$4,C261)</f>
        <v>392.23747552867803</v>
      </c>
      <c r="L261" s="2">
        <f>TREND(Calibration!$A$2:$A$4,Calibration!$C$2:$C$4,E261)</f>
        <v>842.83980737130105</v>
      </c>
      <c r="M261" s="2">
        <f>TREND(Calibration!$A$2:$A$4,Calibration!$D$2:$D$4,G261)</f>
        <v>570.83793945269872</v>
      </c>
    </row>
    <row r="262" spans="1:13" x14ac:dyDescent="0.25">
      <c r="A262">
        <v>1297623</v>
      </c>
      <c r="B262">
        <v>14.1079998</v>
      </c>
      <c r="C262">
        <v>0.57679999000000004</v>
      </c>
      <c r="D262">
        <v>1020.61798096</v>
      </c>
      <c r="E262">
        <v>1.90149999</v>
      </c>
      <c r="F262">
        <v>1286.9589843700001</v>
      </c>
      <c r="G262">
        <v>1.47920001</v>
      </c>
      <c r="H262">
        <v>9.9000003020963209E+37</v>
      </c>
      <c r="K262" s="2">
        <f>TREND(Calibration!$A$2:$A$4,Calibration!$B$2:$B$4,C262)</f>
        <v>400.64113368994043</v>
      </c>
      <c r="L262" s="2">
        <f>TREND(Calibration!$A$2:$A$4,Calibration!$C$2:$C$4,E262)</f>
        <v>747.52590882721836</v>
      </c>
      <c r="M262" s="2">
        <f>TREND(Calibration!$A$2:$A$4,Calibration!$D$2:$D$4,G262)</f>
        <v>568.8651564156612</v>
      </c>
    </row>
    <row r="263" spans="1:13" x14ac:dyDescent="0.25">
      <c r="A263">
        <v>1302626</v>
      </c>
      <c r="B263">
        <v>14.00399971</v>
      </c>
      <c r="C263">
        <v>0.56599997999999996</v>
      </c>
      <c r="D263">
        <v>1254.7709960899999</v>
      </c>
      <c r="E263">
        <v>1.9208999899999999</v>
      </c>
      <c r="F263">
        <v>1236.63098145</v>
      </c>
      <c r="G263">
        <v>1.47860003</v>
      </c>
      <c r="H263">
        <v>9.9000003020963209E+37</v>
      </c>
      <c r="K263" s="2">
        <f>TREND(Calibration!$A$2:$A$4,Calibration!$B$2:$B$4,C263)</f>
        <v>393.91819097608339</v>
      </c>
      <c r="L263" s="2">
        <f>TREND(Calibration!$A$2:$A$4,Calibration!$C$2:$C$4,E263)</f>
        <v>755.32468021440786</v>
      </c>
      <c r="M263" s="2">
        <f>TREND(Calibration!$A$2:$A$4,Calibration!$D$2:$D$4,G263)</f>
        <v>568.61856470102987</v>
      </c>
    </row>
    <row r="264" spans="1:13" x14ac:dyDescent="0.25">
      <c r="A264">
        <v>1307626</v>
      </c>
      <c r="B264">
        <v>14.07499981</v>
      </c>
      <c r="C264">
        <v>0.56379997999999998</v>
      </c>
      <c r="D264">
        <v>682.59100341999999</v>
      </c>
      <c r="E264">
        <v>2.15750003</v>
      </c>
      <c r="F264">
        <v>1335.08300781</v>
      </c>
      <c r="G264">
        <v>1.4851000299999999</v>
      </c>
      <c r="H264">
        <v>9.9000003020963209E+37</v>
      </c>
      <c r="K264" s="2">
        <f>TREND(Calibration!$A$2:$A$4,Calibration!$B$2:$B$4,C264)</f>
        <v>392.54870391352654</v>
      </c>
      <c r="L264" s="2">
        <f>TREND(Calibration!$A$2:$A$4,Calibration!$C$2:$C$4,E264)</f>
        <v>850.43754733605215</v>
      </c>
      <c r="M264" s="2">
        <f>TREND(Calibration!$A$2:$A$4,Calibration!$D$2:$D$4,G264)</f>
        <v>571.2900639928456</v>
      </c>
    </row>
    <row r="265" spans="1:13" x14ac:dyDescent="0.25">
      <c r="A265">
        <v>1312637</v>
      </c>
      <c r="B265">
        <v>14.27600002</v>
      </c>
      <c r="C265">
        <v>0.57139998999999997</v>
      </c>
      <c r="D265">
        <v>560.10400390999996</v>
      </c>
      <c r="E265">
        <v>2.0457000700000001</v>
      </c>
      <c r="F265">
        <v>9.9000003020963209E+37</v>
      </c>
      <c r="G265">
        <v>1.48730004</v>
      </c>
      <c r="H265">
        <v>9.9000003020963209E+37</v>
      </c>
      <c r="K265" s="2">
        <f>TREND(Calibration!$A$2:$A$4,Calibration!$B$2:$B$4,C265)</f>
        <v>397.27966544548246</v>
      </c>
      <c r="L265" s="2">
        <f>TREND(Calibration!$A$2:$A$4,Calibration!$C$2:$C$4,E265)</f>
        <v>805.49412830837514</v>
      </c>
      <c r="M265" s="2">
        <f>TREND(Calibration!$A$2:$A$4,Calibration!$D$2:$D$4,G265)</f>
        <v>572.19426786315148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14.4090004</v>
      </c>
      <c r="C2">
        <v>0.57239996999999998</v>
      </c>
      <c r="D2">
        <v>1120.20605469</v>
      </c>
      <c r="E2">
        <v>1.8539999700000001</v>
      </c>
      <c r="F2">
        <v>1274.8850097699999</v>
      </c>
      <c r="G2">
        <v>1.4818999799999999</v>
      </c>
      <c r="H2">
        <v>9.9000003020963209E+37</v>
      </c>
      <c r="J2" s="2">
        <f>TREND(Calibration!$A$2:$A$4,Calibration!$B$2:$B$4,C2)</f>
        <v>397.90214711494417</v>
      </c>
      <c r="K2" s="2">
        <f>TREND(Calibration!$A$2:$A$4,Calibration!$C$2:$C$4,E2)</f>
        <v>728.43097084438693</v>
      </c>
      <c r="L2" s="2">
        <f>TREND(Calibration!$A$2:$A$4,Calibration!$D$2:$D$4,G2)</f>
        <v>569.97484379149557</v>
      </c>
      <c r="N2" s="2">
        <f>AVERAGE(J2:J121)</f>
        <v>402.38671556643237</v>
      </c>
    </row>
    <row r="3" spans="1:14" x14ac:dyDescent="0.25">
      <c r="A3">
        <v>5077</v>
      </c>
      <c r="B3">
        <v>14.588000299999999</v>
      </c>
      <c r="C3">
        <v>0.56110000999999998</v>
      </c>
      <c r="D3">
        <v>1058.58105469</v>
      </c>
      <c r="E3">
        <v>1.9581999800000001</v>
      </c>
      <c r="F3">
        <v>1152.3640136700001</v>
      </c>
      <c r="G3">
        <v>1.4759000499999999</v>
      </c>
      <c r="H3">
        <v>1250.9949951200001</v>
      </c>
      <c r="J3" s="2">
        <f>TREND(Calibration!$A$2:$A$4,Calibration!$B$2:$B$4,C3)</f>
        <v>390.86798846612118</v>
      </c>
      <c r="K3" s="2">
        <f>TREND(Calibration!$A$2:$A$4,Calibration!$C$2:$C$4,E3)</f>
        <v>770.31922118113243</v>
      </c>
      <c r="L3" s="2">
        <f>TREND(Calibration!$A$2:$A$4,Calibration!$D$2:$D$4,G3)</f>
        <v>567.50887321519645</v>
      </c>
    </row>
    <row r="4" spans="1:14" x14ac:dyDescent="0.25">
      <c r="A4">
        <v>10078</v>
      </c>
      <c r="B4">
        <v>14.630000109999999</v>
      </c>
      <c r="C4">
        <v>0.56599997999999996</v>
      </c>
      <c r="D4">
        <v>983.23199463000003</v>
      </c>
      <c r="E4">
        <v>2.0926999999999998</v>
      </c>
      <c r="F4">
        <v>988.06896973000005</v>
      </c>
      <c r="G4">
        <v>1.4878</v>
      </c>
      <c r="H4">
        <v>9.9000003020963209E+37</v>
      </c>
      <c r="J4" s="2">
        <f>TREND(Calibration!$A$2:$A$4,Calibration!$B$2:$B$4,C4)</f>
        <v>393.91819097608339</v>
      </c>
      <c r="K4" s="2">
        <f>TREND(Calibration!$A$2:$A$4,Calibration!$C$2:$C$4,E4)</f>
        <v>824.38803084878282</v>
      </c>
      <c r="L4" s="2">
        <f>TREND(Calibration!$A$2:$A$4,Calibration!$D$2:$D$4,G4)</f>
        <v>572.39975136868009</v>
      </c>
    </row>
    <row r="5" spans="1:14" x14ac:dyDescent="0.25">
      <c r="A5">
        <v>15078</v>
      </c>
      <c r="B5">
        <v>14.54899979</v>
      </c>
      <c r="C5">
        <v>0.56160003000000003</v>
      </c>
      <c r="D5">
        <v>1157.51794434</v>
      </c>
      <c r="E5">
        <v>1.5656000400000001</v>
      </c>
      <c r="F5">
        <v>512.51397704999999</v>
      </c>
      <c r="G5">
        <v>1.4861999800000001</v>
      </c>
      <c r="H5">
        <v>9.9000003020963209E+37</v>
      </c>
      <c r="J5" s="2">
        <f>TREND(Calibration!$A$2:$A$4,Calibration!$B$2:$B$4,C5)</f>
        <v>391.17924797567559</v>
      </c>
      <c r="K5" s="2">
        <f>TREND(Calibration!$A$2:$A$4,Calibration!$C$2:$C$4,E5)</f>
        <v>612.49462434173415</v>
      </c>
      <c r="L5" s="2">
        <f>TREND(Calibration!$A$2:$A$4,Calibration!$D$2:$D$4,G5)</f>
        <v>571.7421433230046</v>
      </c>
    </row>
    <row r="6" spans="1:14" x14ac:dyDescent="0.25">
      <c r="A6">
        <v>20079</v>
      </c>
      <c r="B6">
        <v>14.38700008</v>
      </c>
      <c r="C6">
        <v>0.56220000999999997</v>
      </c>
      <c r="D6">
        <v>1105.59997559</v>
      </c>
      <c r="E6">
        <v>1.55050004</v>
      </c>
      <c r="F6">
        <v>265.71899414000001</v>
      </c>
      <c r="G6">
        <v>1.4904999699999999</v>
      </c>
      <c r="H6">
        <v>9.9000003020963209E+37</v>
      </c>
      <c r="J6" s="2">
        <f>TREND(Calibration!$A$2:$A$4,Calibration!$B$2:$B$4,C6)</f>
        <v>391.55273199739963</v>
      </c>
      <c r="K6" s="2">
        <f>TREND(Calibration!$A$2:$A$4,Calibration!$C$2:$C$4,E6)</f>
        <v>606.42444661252989</v>
      </c>
      <c r="L6" s="2">
        <f>TREND(Calibration!$A$2:$A$4,Calibration!$D$2:$D$4,G6)</f>
        <v>573.50943874451445</v>
      </c>
    </row>
    <row r="7" spans="1:14" x14ac:dyDescent="0.25">
      <c r="A7">
        <v>25079</v>
      </c>
      <c r="B7">
        <v>14.22099972</v>
      </c>
      <c r="C7">
        <v>0.55729996999999998</v>
      </c>
      <c r="D7">
        <v>877.53002930000002</v>
      </c>
      <c r="E7">
        <v>1.7280999399999999</v>
      </c>
      <c r="F7">
        <v>397.98300171</v>
      </c>
      <c r="G7">
        <v>1.4953999499999999</v>
      </c>
      <c r="H7">
        <v>9.9000003020963209E+37</v>
      </c>
      <c r="J7" s="2">
        <f>TREND(Calibration!$A$2:$A$4,Calibration!$B$2:$B$4,C7)</f>
        <v>388.50248591284901</v>
      </c>
      <c r="K7" s="2">
        <f>TREND(Calibration!$A$2:$A$4,Calibration!$C$2:$C$4,E7)</f>
        <v>677.8193444727217</v>
      </c>
      <c r="L7" s="2">
        <f>TREND(Calibration!$A$2:$A$4,Calibration!$D$2:$D$4,G7)</f>
        <v>575.5233299906547</v>
      </c>
    </row>
    <row r="8" spans="1:14" x14ac:dyDescent="0.25">
      <c r="A8">
        <v>30081</v>
      </c>
      <c r="B8">
        <v>14.147000309999999</v>
      </c>
      <c r="C8">
        <v>0.56059998</v>
      </c>
      <c r="D8">
        <v>613.45599364999998</v>
      </c>
      <c r="E8">
        <v>1.74380004</v>
      </c>
      <c r="F8">
        <v>1203.2180175799999</v>
      </c>
      <c r="G8">
        <v>1.4883999800000001</v>
      </c>
      <c r="H8">
        <v>1334.3060302700001</v>
      </c>
      <c r="J8" s="2">
        <f>TREND(Calibration!$A$2:$A$4,Calibration!$B$2:$B$4,C8)</f>
        <v>390.55672273162554</v>
      </c>
      <c r="K8" s="2">
        <f>TREND(Calibration!$A$2:$A$4,Calibration!$C$2:$C$4,E8)</f>
        <v>684.13076151684618</v>
      </c>
      <c r="L8" s="2">
        <f>TREND(Calibration!$A$2:$A$4,Calibration!$D$2:$D$4,G8)</f>
        <v>572.64634308331142</v>
      </c>
    </row>
    <row r="9" spans="1:14" x14ac:dyDescent="0.25">
      <c r="A9">
        <v>35080</v>
      </c>
      <c r="B9">
        <v>14.04599953</v>
      </c>
      <c r="C9">
        <v>0.56430000000000002</v>
      </c>
      <c r="D9">
        <v>9.9000003020963209E+37</v>
      </c>
      <c r="E9">
        <v>1.5024000399999999</v>
      </c>
      <c r="F9">
        <v>541.71197510000002</v>
      </c>
      <c r="G9">
        <v>1.4904999699999999</v>
      </c>
      <c r="H9">
        <v>9.9000003020963209E+37</v>
      </c>
      <c r="J9" s="2">
        <f>TREND(Calibration!$A$2:$A$4,Calibration!$B$2:$B$4,C9)</f>
        <v>392.85996342308096</v>
      </c>
      <c r="K9" s="2">
        <f>TREND(Calibration!$A$2:$A$4,Calibration!$C$2:$C$4,E9)</f>
        <v>587.08831755460119</v>
      </c>
      <c r="L9" s="2">
        <f>TREND(Calibration!$A$2:$A$4,Calibration!$D$2:$D$4,G9)</f>
        <v>573.50943874451445</v>
      </c>
    </row>
    <row r="10" spans="1:14" x14ac:dyDescent="0.25">
      <c r="A10">
        <v>40081</v>
      </c>
      <c r="B10">
        <v>14.100999829999999</v>
      </c>
      <c r="C10">
        <v>0.55889999999999995</v>
      </c>
      <c r="D10">
        <v>1103.7989502</v>
      </c>
      <c r="E10">
        <v>1.6244000199999999</v>
      </c>
      <c r="F10">
        <v>771.44299316000001</v>
      </c>
      <c r="G10">
        <v>1.4835</v>
      </c>
      <c r="H10">
        <v>9.9000003020963209E+37</v>
      </c>
      <c r="J10" s="2">
        <f>TREND(Calibration!$A$2:$A$4,Calibration!$B$2:$B$4,C10)</f>
        <v>389.49849517862305</v>
      </c>
      <c r="K10" s="2">
        <f>TREND(Calibration!$A$2:$A$4,Calibration!$C$2:$C$4,E10)</f>
        <v>636.13212957839983</v>
      </c>
      <c r="L10" s="2">
        <f>TREND(Calibration!$A$2:$A$4,Calibration!$D$2:$D$4,G10)</f>
        <v>570.63245183717117</v>
      </c>
    </row>
    <row r="11" spans="1:14" x14ac:dyDescent="0.25">
      <c r="A11">
        <v>45081</v>
      </c>
      <c r="B11">
        <v>14.24400043</v>
      </c>
      <c r="C11">
        <v>0.57029998000000004</v>
      </c>
      <c r="D11">
        <v>557.76202393000005</v>
      </c>
      <c r="E11">
        <v>1.61580002</v>
      </c>
      <c r="F11">
        <v>1262.88793945</v>
      </c>
      <c r="G11">
        <v>1.4830000400000001</v>
      </c>
      <c r="H11">
        <v>1251.3830566399999</v>
      </c>
      <c r="J11" s="2">
        <f>TREND(Calibration!$A$2:$A$4,Calibration!$B$2:$B$4,C11)</f>
        <v>396.5949156892629</v>
      </c>
      <c r="K11" s="2">
        <f>TREND(Calibration!$A$2:$A$4,Calibration!$C$2:$C$4,E11)</f>
        <v>632.67494226242934</v>
      </c>
      <c r="L11" s="2">
        <f>TREND(Calibration!$A$2:$A$4,Calibration!$D$2:$D$4,G11)</f>
        <v>570.42696833164257</v>
      </c>
    </row>
    <row r="12" spans="1:14" x14ac:dyDescent="0.25">
      <c r="A12">
        <v>50082</v>
      </c>
      <c r="B12">
        <v>14.34399986</v>
      </c>
      <c r="C12">
        <v>0.55949998000000001</v>
      </c>
      <c r="D12">
        <v>9.9000003020963209E+37</v>
      </c>
      <c r="E12">
        <v>1.5893000399999999</v>
      </c>
      <c r="F12">
        <v>983.82098388999998</v>
      </c>
      <c r="G12">
        <v>1.48570001</v>
      </c>
      <c r="H12">
        <v>9.9000003020963209E+37</v>
      </c>
      <c r="J12" s="2">
        <f>TREND(Calibration!$A$2:$A$4,Calibration!$B$2:$B$4,C12)</f>
        <v>389.87197920034708</v>
      </c>
      <c r="K12" s="2">
        <f>TREND(Calibration!$A$2:$A$4,Calibration!$C$2:$C$4,E12)</f>
        <v>622.0219893869089</v>
      </c>
      <c r="L12" s="2">
        <f>TREND(Calibration!$A$2:$A$4,Calibration!$D$2:$D$4,G12)</f>
        <v>571.53665570747694</v>
      </c>
    </row>
    <row r="13" spans="1:14" x14ac:dyDescent="0.25">
      <c r="A13">
        <v>55132</v>
      </c>
      <c r="B13">
        <v>14.510000229999999</v>
      </c>
      <c r="C13">
        <v>0.57080001000000002</v>
      </c>
      <c r="D13">
        <v>646.10699463000003</v>
      </c>
      <c r="E13">
        <v>1.6293</v>
      </c>
      <c r="F13">
        <v>9.9000003020963209E+37</v>
      </c>
      <c r="G13">
        <v>1.48670006</v>
      </c>
      <c r="H13">
        <v>9.9000003020963209E+37</v>
      </c>
      <c r="J13" s="2">
        <f>TREND(Calibration!$A$2:$A$4,Calibration!$B$2:$B$4,C13)</f>
        <v>396.90618142375848</v>
      </c>
      <c r="K13" s="2">
        <f>TREND(Calibration!$A$2:$A$4,Calibration!$C$2:$C$4,E13)</f>
        <v>638.10191431148246</v>
      </c>
      <c r="L13" s="2">
        <f>TREND(Calibration!$A$2:$A$4,Calibration!$D$2:$D$4,G13)</f>
        <v>571.94767614852015</v>
      </c>
    </row>
    <row r="14" spans="1:14" x14ac:dyDescent="0.25">
      <c r="A14">
        <v>60082</v>
      </c>
      <c r="B14">
        <v>14.55200005</v>
      </c>
      <c r="C14">
        <v>0.57349998000000002</v>
      </c>
      <c r="D14">
        <v>867.50201416000004</v>
      </c>
      <c r="E14">
        <v>1.5925999900000001</v>
      </c>
      <c r="F14">
        <v>9.9000003020963209E+37</v>
      </c>
      <c r="G14">
        <v>1.48889995</v>
      </c>
      <c r="H14">
        <v>1299.7120361299999</v>
      </c>
      <c r="J14" s="2">
        <f>TREND(Calibration!$A$2:$A$4,Calibration!$B$2:$B$4,C14)</f>
        <v>398.58689687116384</v>
      </c>
      <c r="K14" s="2">
        <f>TREND(Calibration!$A$2:$A$4,Calibration!$C$2:$C$4,E14)</f>
        <v>623.34856441985517</v>
      </c>
      <c r="L14" s="2">
        <f>TREND(Calibration!$A$2:$A$4,Calibration!$D$2:$D$4,G14)</f>
        <v>572.85183069883897</v>
      </c>
    </row>
    <row r="15" spans="1:14" x14ac:dyDescent="0.25">
      <c r="A15">
        <v>65398</v>
      </c>
      <c r="B15">
        <v>14.44799995</v>
      </c>
      <c r="C15">
        <v>0.55620002999999996</v>
      </c>
      <c r="D15">
        <v>957.73699951000003</v>
      </c>
      <c r="E15">
        <v>1.5369999400000001</v>
      </c>
      <c r="F15">
        <v>1215.6040039100001</v>
      </c>
      <c r="G15">
        <v>1.4986000100000001</v>
      </c>
      <c r="H15">
        <v>9.9000003020963209E+37</v>
      </c>
      <c r="J15" s="2">
        <f>TREND(Calibration!$A$2:$A$4,Calibration!$B$2:$B$4,C15)</f>
        <v>387.81777973121768</v>
      </c>
      <c r="K15" s="2">
        <f>TREND(Calibration!$A$2:$A$4,Calibration!$C$2:$C$4,E15)</f>
        <v>600.99742632365371</v>
      </c>
      <c r="L15" s="2">
        <f>TREND(Calibration!$A$2:$A$4,Calibration!$D$2:$D$4,G15)</f>
        <v>576.83855430200379</v>
      </c>
    </row>
    <row r="16" spans="1:14" x14ac:dyDescent="0.25">
      <c r="A16">
        <v>70084</v>
      </c>
      <c r="B16">
        <v>14.29300022</v>
      </c>
      <c r="C16">
        <v>0.55949998000000001</v>
      </c>
      <c r="D16">
        <v>909.90997314000003</v>
      </c>
      <c r="E16">
        <v>1.62820005</v>
      </c>
      <c r="F16">
        <v>926.31799316000001</v>
      </c>
      <c r="G16">
        <v>1.4996999499999999</v>
      </c>
      <c r="H16">
        <v>9.9000003020963209E+37</v>
      </c>
      <c r="J16" s="2">
        <f>TREND(Calibration!$A$2:$A$4,Calibration!$B$2:$B$4,C16)</f>
        <v>389.87197920034708</v>
      </c>
      <c r="K16" s="2">
        <f>TREND(Calibration!$A$2:$A$4,Calibration!$C$2:$C$4,E16)</f>
        <v>637.6597360337845</v>
      </c>
      <c r="L16" s="2">
        <f>TREND(Calibration!$A$2:$A$4,Calibration!$D$2:$D$4,G16)</f>
        <v>577.29062952216361</v>
      </c>
    </row>
    <row r="17" spans="1:12" x14ac:dyDescent="0.25">
      <c r="A17">
        <v>75094</v>
      </c>
      <c r="B17">
        <v>14.182000159999999</v>
      </c>
      <c r="C17">
        <v>0.56269997000000005</v>
      </c>
      <c r="D17">
        <v>413.95001221000001</v>
      </c>
      <c r="E17">
        <v>1.5995999599999999</v>
      </c>
      <c r="F17">
        <v>9.9000003020963209E+37</v>
      </c>
      <c r="G17">
        <v>1.4851000299999999</v>
      </c>
      <c r="H17">
        <v>1155.9969482399999</v>
      </c>
      <c r="J17" s="2">
        <f>TREND(Calibration!$A$2:$A$4,Calibration!$B$2:$B$4,C17)</f>
        <v>391.86395415730692</v>
      </c>
      <c r="K17" s="2">
        <f>TREND(Calibration!$A$2:$A$4,Calibration!$C$2:$C$4,E17)</f>
        <v>626.1625420356894</v>
      </c>
      <c r="L17" s="2">
        <f>TREND(Calibration!$A$2:$A$4,Calibration!$D$2:$D$4,G17)</f>
        <v>571.2900639928456</v>
      </c>
    </row>
    <row r="18" spans="1:12" x14ac:dyDescent="0.25">
      <c r="A18">
        <v>80084</v>
      </c>
      <c r="B18">
        <v>14.04300022</v>
      </c>
      <c r="C18">
        <v>0.56650001000000005</v>
      </c>
      <c r="D18">
        <v>1167.8819580100001</v>
      </c>
      <c r="E18">
        <v>1.5245000099999999</v>
      </c>
      <c r="F18">
        <v>775.42901611000002</v>
      </c>
      <c r="G18">
        <v>1.4851000299999999</v>
      </c>
      <c r="H18">
        <v>9.9000003020963209E+37</v>
      </c>
      <c r="J18" s="2">
        <f>TREND(Calibration!$A$2:$A$4,Calibration!$B$2:$B$4,C18)</f>
        <v>394.22945671057909</v>
      </c>
      <c r="K18" s="2">
        <f>TREND(Calibration!$A$2:$A$4,Calibration!$C$2:$C$4,E18)</f>
        <v>595.97247289963968</v>
      </c>
      <c r="L18" s="2">
        <f>TREND(Calibration!$A$2:$A$4,Calibration!$D$2:$D$4,G18)</f>
        <v>571.2900639928456</v>
      </c>
    </row>
    <row r="19" spans="1:12" x14ac:dyDescent="0.25">
      <c r="A19">
        <v>85085</v>
      </c>
      <c r="B19">
        <v>13.925999640000001</v>
      </c>
      <c r="C19">
        <v>0.55729996999999998</v>
      </c>
      <c r="D19">
        <v>1210.8540039100001</v>
      </c>
      <c r="E19">
        <v>1.5369999400000001</v>
      </c>
      <c r="F19">
        <v>881.68701171999999</v>
      </c>
      <c r="G19">
        <v>1.4900000099999999</v>
      </c>
      <c r="H19">
        <v>9.9000003020963209E+37</v>
      </c>
      <c r="J19" s="2">
        <f>TREND(Calibration!$A$2:$A$4,Calibration!$B$2:$B$4,C19)</f>
        <v>388.50248591284901</v>
      </c>
      <c r="K19" s="2">
        <f>TREND(Calibration!$A$2:$A$4,Calibration!$C$2:$C$4,E19)</f>
        <v>600.99742632365371</v>
      </c>
      <c r="L19" s="2">
        <f>TREND(Calibration!$A$2:$A$4,Calibration!$D$2:$D$4,G19)</f>
        <v>573.30395523898585</v>
      </c>
    </row>
    <row r="20" spans="1:12" x14ac:dyDescent="0.25">
      <c r="A20">
        <v>90084</v>
      </c>
      <c r="B20">
        <v>14.010000229999999</v>
      </c>
      <c r="C20">
        <v>0.56330000999999996</v>
      </c>
      <c r="D20">
        <v>685.63201904000005</v>
      </c>
      <c r="E20">
        <v>1.57529998</v>
      </c>
      <c r="F20">
        <v>887.08801270000004</v>
      </c>
      <c r="G20">
        <v>1.48570001</v>
      </c>
      <c r="H20">
        <v>9.9000003020963209E+37</v>
      </c>
      <c r="J20" s="2">
        <f>TREND(Calibration!$A$2:$A$4,Calibration!$B$2:$B$4,C20)</f>
        <v>392.23747552867803</v>
      </c>
      <c r="K20" s="2">
        <f>TREND(Calibration!$A$2:$A$4,Calibration!$C$2:$C$4,E20)</f>
        <v>616.39398591541737</v>
      </c>
      <c r="L20" s="2">
        <f>TREND(Calibration!$A$2:$A$4,Calibration!$D$2:$D$4,G20)</f>
        <v>571.53665570747694</v>
      </c>
    </row>
    <row r="21" spans="1:12" x14ac:dyDescent="0.25">
      <c r="A21">
        <v>95137</v>
      </c>
      <c r="B21">
        <v>14.20199966</v>
      </c>
      <c r="C21">
        <v>0.57999997999999997</v>
      </c>
      <c r="D21">
        <v>508.30099487000001</v>
      </c>
      <c r="E21">
        <v>1.6119999899999999</v>
      </c>
      <c r="F21">
        <v>1071.8940429700001</v>
      </c>
      <c r="G21">
        <v>1.48570001</v>
      </c>
      <c r="H21">
        <v>9.9000003020963209E+37</v>
      </c>
      <c r="J21" s="2">
        <f>TREND(Calibration!$A$2:$A$4,Calibration!$B$2:$B$4,C21)</f>
        <v>402.63310864690015</v>
      </c>
      <c r="K21" s="2">
        <f>TREND(Calibration!$A$2:$A$4,Calibration!$C$2:$C$4,E21)</f>
        <v>631.14733580704467</v>
      </c>
      <c r="L21" s="2">
        <f>TREND(Calibration!$A$2:$A$4,Calibration!$D$2:$D$4,G21)</f>
        <v>571.53665570747694</v>
      </c>
    </row>
    <row r="22" spans="1:12" x14ac:dyDescent="0.25">
      <c r="A22">
        <v>100086</v>
      </c>
      <c r="B22">
        <v>14.338000299999999</v>
      </c>
      <c r="C22">
        <v>0.57029998000000004</v>
      </c>
      <c r="D22">
        <v>942.05297852000001</v>
      </c>
      <c r="E22">
        <v>1.6660000100000001</v>
      </c>
      <c r="F22">
        <v>9.9000003020963209E+37</v>
      </c>
      <c r="G22">
        <v>1.4900000099999999</v>
      </c>
      <c r="H22">
        <v>9.9000003020963209E+37</v>
      </c>
      <c r="J22" s="2">
        <f>TREND(Calibration!$A$2:$A$4,Calibration!$B$2:$B$4,C22)</f>
        <v>396.5949156892629</v>
      </c>
      <c r="K22" s="2">
        <f>TREND(Calibration!$A$2:$A$4,Calibration!$C$2:$C$4,E22)</f>
        <v>652.85526420310975</v>
      </c>
      <c r="L22" s="2">
        <f>TREND(Calibration!$A$2:$A$4,Calibration!$D$2:$D$4,G22)</f>
        <v>573.30395523898585</v>
      </c>
    </row>
    <row r="23" spans="1:12" x14ac:dyDescent="0.25">
      <c r="A23">
        <v>105086</v>
      </c>
      <c r="B23">
        <v>14.45199966</v>
      </c>
      <c r="C23">
        <v>0.57459998000000001</v>
      </c>
      <c r="D23">
        <v>1154.76293945</v>
      </c>
      <c r="E23">
        <v>1.5677000299999999</v>
      </c>
      <c r="F23">
        <v>994.52899170000001</v>
      </c>
      <c r="G23">
        <v>1.4894000300000001</v>
      </c>
      <c r="H23">
        <v>9.9000003020963209E+37</v>
      </c>
      <c r="J23" s="2">
        <f>TREND(Calibration!$A$2:$A$4,Calibration!$B$2:$B$4,C23)</f>
        <v>399.2716404024423</v>
      </c>
      <c r="K23" s="2">
        <f>TREND(Calibration!$A$2:$A$4,Calibration!$C$2:$C$4,E23)</f>
        <v>613.33881722448587</v>
      </c>
      <c r="L23" s="2">
        <f>TREND(Calibration!$A$2:$A$4,Calibration!$D$2:$D$4,G23)</f>
        <v>573.05736352435463</v>
      </c>
    </row>
    <row r="24" spans="1:12" x14ac:dyDescent="0.25">
      <c r="A24">
        <v>110085</v>
      </c>
      <c r="B24">
        <v>14.48400021</v>
      </c>
      <c r="C24">
        <v>0.56269997000000005</v>
      </c>
      <c r="D24">
        <v>1004.75598145</v>
      </c>
      <c r="E24">
        <v>1.52509999</v>
      </c>
      <c r="F24">
        <v>874.99200439000003</v>
      </c>
      <c r="G24">
        <v>1.48889995</v>
      </c>
      <c r="H24">
        <v>9.9000003020963209E+37</v>
      </c>
      <c r="J24" s="2">
        <f>TREND(Calibration!$A$2:$A$4,Calibration!$B$2:$B$4,C24)</f>
        <v>391.86395415730692</v>
      </c>
      <c r="K24" s="2">
        <f>TREND(Calibration!$A$2:$A$4,Calibration!$C$2:$C$4,E24)</f>
        <v>596.21366397473685</v>
      </c>
      <c r="L24" s="2">
        <f>TREND(Calibration!$A$2:$A$4,Calibration!$D$2:$D$4,G24)</f>
        <v>572.85183069883897</v>
      </c>
    </row>
    <row r="25" spans="1:12" x14ac:dyDescent="0.25">
      <c r="A25">
        <v>115172</v>
      </c>
      <c r="B25">
        <v>14.416000370000001</v>
      </c>
      <c r="C25">
        <v>0.57509999999999994</v>
      </c>
      <c r="D25">
        <v>706.73297118999994</v>
      </c>
      <c r="E25">
        <v>1.71080005</v>
      </c>
      <c r="F25">
        <v>875.00500488</v>
      </c>
      <c r="G25">
        <v>1.47920001</v>
      </c>
      <c r="H25">
        <v>9.9000003020963209E+37</v>
      </c>
      <c r="J25" s="2">
        <f>TREND(Calibration!$A$2:$A$4,Calibration!$B$2:$B$4,C25)</f>
        <v>399.58289991199666</v>
      </c>
      <c r="K25" s="2">
        <f>TREND(Calibration!$A$2:$A$4,Calibration!$C$2:$C$4,E25)</f>
        <v>670.86481420810696</v>
      </c>
      <c r="L25" s="2">
        <f>TREND(Calibration!$A$2:$A$4,Calibration!$D$2:$D$4,G25)</f>
        <v>568.8651564156612</v>
      </c>
    </row>
    <row r="26" spans="1:12" x14ac:dyDescent="0.25">
      <c r="A26">
        <v>120086</v>
      </c>
      <c r="B26">
        <v>14.29300022</v>
      </c>
      <c r="C26">
        <v>0.57139998999999997</v>
      </c>
      <c r="D26">
        <v>850.84802246000004</v>
      </c>
      <c r="E26">
        <v>1.7577999799999999</v>
      </c>
      <c r="F26">
        <v>873.68200683999999</v>
      </c>
      <c r="G26">
        <v>1.48029995</v>
      </c>
      <c r="H26">
        <v>9.9000003020963209E+37</v>
      </c>
      <c r="J26" s="2">
        <f>TREND(Calibration!$A$2:$A$4,Calibration!$B$2:$B$4,C26)</f>
        <v>397.27966544548246</v>
      </c>
      <c r="K26" s="2">
        <f>TREND(Calibration!$A$2:$A$4,Calibration!$C$2:$C$4,E26)</f>
        <v>689.75871674851476</v>
      </c>
      <c r="L26" s="2">
        <f>TREND(Calibration!$A$2:$A$4,Calibration!$D$2:$D$4,G26)</f>
        <v>569.31723163582114</v>
      </c>
    </row>
    <row r="27" spans="1:12" x14ac:dyDescent="0.25">
      <c r="A27">
        <v>125087</v>
      </c>
      <c r="B27">
        <v>14.166000370000001</v>
      </c>
      <c r="C27">
        <v>0.56809997999999995</v>
      </c>
      <c r="D27">
        <v>742.84100341999999</v>
      </c>
      <c r="E27">
        <v>1.6433000600000001</v>
      </c>
      <c r="F27">
        <v>697.42700194999998</v>
      </c>
      <c r="G27">
        <v>1.48029995</v>
      </c>
      <c r="H27">
        <v>9.9000003020963209E+37</v>
      </c>
      <c r="J27" s="2">
        <f>TREND(Calibration!$A$2:$A$4,Calibration!$B$2:$B$4,C27)</f>
        <v>395.22542862670593</v>
      </c>
      <c r="K27" s="2">
        <f>TREND(Calibration!$A$2:$A$4,Calibration!$C$2:$C$4,E27)</f>
        <v>643.72991778297398</v>
      </c>
      <c r="L27" s="2">
        <f>TREND(Calibration!$A$2:$A$4,Calibration!$D$2:$D$4,G27)</f>
        <v>569.31723163582114</v>
      </c>
    </row>
    <row r="28" spans="1:12" x14ac:dyDescent="0.25">
      <c r="A28">
        <v>130086</v>
      </c>
      <c r="B28">
        <v>14.085000040000001</v>
      </c>
      <c r="C28">
        <v>0.56650001000000005</v>
      </c>
      <c r="D28">
        <v>851.59197998000002</v>
      </c>
      <c r="E28">
        <v>1.8819999700000001</v>
      </c>
      <c r="F28">
        <v>822.06799316000001</v>
      </c>
      <c r="G28">
        <v>1.4894000300000001</v>
      </c>
      <c r="H28">
        <v>9.9000003020963209E+37</v>
      </c>
      <c r="J28" s="2">
        <f>TREND(Calibration!$A$2:$A$4,Calibration!$B$2:$B$4,C28)</f>
        <v>394.22945671057909</v>
      </c>
      <c r="K28" s="2">
        <f>TREND(Calibration!$A$2:$A$4,Calibration!$C$2:$C$4,E28)</f>
        <v>739.68692954754704</v>
      </c>
      <c r="L28" s="2">
        <f>TREND(Calibration!$A$2:$A$4,Calibration!$D$2:$D$4,G28)</f>
        <v>573.05736352435463</v>
      </c>
    </row>
    <row r="29" spans="1:12" x14ac:dyDescent="0.25">
      <c r="A29">
        <v>135086</v>
      </c>
      <c r="B29">
        <v>14.01299953</v>
      </c>
      <c r="C29">
        <v>0.57080001000000002</v>
      </c>
      <c r="D29">
        <v>1166.30895996</v>
      </c>
      <c r="E29">
        <v>1.5865999500000001</v>
      </c>
      <c r="F29">
        <v>461.79299927</v>
      </c>
      <c r="G29">
        <v>1.4878</v>
      </c>
      <c r="H29">
        <v>9.9000003020963209E+37</v>
      </c>
      <c r="J29" s="2">
        <f>TREND(Calibration!$A$2:$A$4,Calibration!$B$2:$B$4,C29)</f>
        <v>396.90618142375848</v>
      </c>
      <c r="K29" s="2">
        <f>TREND(Calibration!$A$2:$A$4,Calibration!$C$2:$C$4,E29)</f>
        <v>620.93655718923696</v>
      </c>
      <c r="L29" s="2">
        <f>TREND(Calibration!$A$2:$A$4,Calibration!$D$2:$D$4,G29)</f>
        <v>572.39975136868009</v>
      </c>
    </row>
    <row r="30" spans="1:12" x14ac:dyDescent="0.25">
      <c r="A30">
        <v>140086</v>
      </c>
      <c r="B30">
        <v>14.027000429999999</v>
      </c>
      <c r="C30">
        <v>0.57190001000000001</v>
      </c>
      <c r="D30">
        <v>343.30801392000001</v>
      </c>
      <c r="E30">
        <v>1.64230001</v>
      </c>
      <c r="F30">
        <v>563.11297606999995</v>
      </c>
      <c r="G30">
        <v>1.49160004</v>
      </c>
      <c r="H30">
        <v>9.9000003020963209E+37</v>
      </c>
      <c r="J30" s="2">
        <f>TREND(Calibration!$A$2:$A$4,Calibration!$B$2:$B$4,C30)</f>
        <v>397.59092495503694</v>
      </c>
      <c r="K30" s="2">
        <f>TREND(Calibration!$A$2:$A$4,Calibration!$C$2:$C$4,E30)</f>
        <v>643.32789915793489</v>
      </c>
      <c r="L30" s="2">
        <f>TREND(Calibration!$A$2:$A$4,Calibration!$D$2:$D$4,G30)</f>
        <v>573.96156739466039</v>
      </c>
    </row>
    <row r="31" spans="1:12" x14ac:dyDescent="0.25">
      <c r="A31">
        <v>145087</v>
      </c>
      <c r="B31">
        <v>14.16899967</v>
      </c>
      <c r="C31">
        <v>0.57190001000000001</v>
      </c>
      <c r="D31">
        <v>9.9000003020963209E+37</v>
      </c>
      <c r="E31">
        <v>1.5666999800000001</v>
      </c>
      <c r="F31">
        <v>556.58697510000002</v>
      </c>
      <c r="G31">
        <v>1.4861999800000001</v>
      </c>
      <c r="H31">
        <v>9.9000003020963209E+37</v>
      </c>
      <c r="J31" s="2">
        <f>TREND(Calibration!$A$2:$A$4,Calibration!$B$2:$B$4,C31)</f>
        <v>397.59092495503694</v>
      </c>
      <c r="K31" s="2">
        <f>TREND(Calibration!$A$2:$A$4,Calibration!$C$2:$C$4,E31)</f>
        <v>612.93679859944677</v>
      </c>
      <c r="L31" s="2">
        <f>TREND(Calibration!$A$2:$A$4,Calibration!$D$2:$D$4,G31)</f>
        <v>571.7421433230046</v>
      </c>
    </row>
    <row r="32" spans="1:12" x14ac:dyDescent="0.25">
      <c r="A32">
        <v>150086</v>
      </c>
      <c r="B32">
        <v>14.29599953</v>
      </c>
      <c r="C32">
        <v>0.57459998000000001</v>
      </c>
      <c r="D32">
        <v>1223.9790039100001</v>
      </c>
      <c r="E32">
        <v>1.53100002</v>
      </c>
      <c r="F32">
        <v>724.61999512</v>
      </c>
      <c r="G32">
        <v>1.49380004</v>
      </c>
      <c r="H32">
        <v>9.9000003020963209E+37</v>
      </c>
      <c r="J32" s="2">
        <f>TREND(Calibration!$A$2:$A$4,Calibration!$B$2:$B$4,C32)</f>
        <v>399.2716404024423</v>
      </c>
      <c r="K32" s="2">
        <f>TREND(Calibration!$A$2:$A$4,Calibration!$C$2:$C$4,E32)</f>
        <v>598.58546733285857</v>
      </c>
      <c r="L32" s="2">
        <f>TREND(Calibration!$A$2:$A$4,Calibration!$D$2:$D$4,G32)</f>
        <v>574.86576715496722</v>
      </c>
    </row>
    <row r="33" spans="1:12" x14ac:dyDescent="0.25">
      <c r="A33">
        <v>155091</v>
      </c>
      <c r="B33">
        <v>14.454999920000001</v>
      </c>
      <c r="C33">
        <v>0.56760001000000004</v>
      </c>
      <c r="D33">
        <v>9.9000003020963209E+37</v>
      </c>
      <c r="E33">
        <v>1.5240000499999999</v>
      </c>
      <c r="F33">
        <v>580.87200928000004</v>
      </c>
      <c r="G33">
        <v>1.49650002</v>
      </c>
      <c r="H33">
        <v>9.9000003020963209E+37</v>
      </c>
      <c r="J33" s="2">
        <f>TREND(Calibration!$A$2:$A$4,Calibration!$B$2:$B$4,C33)</f>
        <v>394.91420024185754</v>
      </c>
      <c r="K33" s="2">
        <f>TREND(Calibration!$A$2:$A$4,Calibration!$C$2:$C$4,E33)</f>
        <v>595.77148971702422</v>
      </c>
      <c r="L33" s="2">
        <f>TREND(Calibration!$A$2:$A$4,Calibration!$D$2:$D$4,G33)</f>
        <v>575.97545864080064</v>
      </c>
    </row>
    <row r="34" spans="1:12" x14ac:dyDescent="0.25">
      <c r="A34">
        <v>160086</v>
      </c>
      <c r="B34">
        <v>14.522999759999999</v>
      </c>
      <c r="C34">
        <v>0.57620000999999998</v>
      </c>
      <c r="D34">
        <v>806.54998779000005</v>
      </c>
      <c r="E34">
        <v>1.5726000099999999</v>
      </c>
      <c r="F34">
        <v>860.32202147999999</v>
      </c>
      <c r="G34">
        <v>1.50129998</v>
      </c>
      <c r="H34">
        <v>1358.2690429700001</v>
      </c>
      <c r="J34" s="2">
        <f>TREND(Calibration!$A$2:$A$4,Calibration!$B$2:$B$4,C34)</f>
        <v>400.26764966821634</v>
      </c>
      <c r="K34" s="2">
        <f>TREND(Calibration!$A$2:$A$4,Calibration!$C$2:$C$4,E34)</f>
        <v>615.30860195756838</v>
      </c>
      <c r="L34" s="2">
        <f>TREND(Calibration!$A$2:$A$4,Calibration!$D$2:$D$4,G34)</f>
        <v>577.94824167783815</v>
      </c>
    </row>
    <row r="35" spans="1:12" x14ac:dyDescent="0.25">
      <c r="A35">
        <v>165088</v>
      </c>
      <c r="B35">
        <v>14.43500042</v>
      </c>
      <c r="C35">
        <v>0.56330000999999996</v>
      </c>
      <c r="D35">
        <v>1108.3950195299999</v>
      </c>
      <c r="E35">
        <v>1.68710005</v>
      </c>
      <c r="F35">
        <v>688.39898682</v>
      </c>
      <c r="G35">
        <v>1.49810004</v>
      </c>
      <c r="H35">
        <v>9.9000003020963209E+37</v>
      </c>
      <c r="J35" s="2">
        <f>TREND(Calibration!$A$2:$A$4,Calibration!$B$2:$B$4,C35)</f>
        <v>392.23747552867803</v>
      </c>
      <c r="K35" s="2">
        <f>TREND(Calibration!$A$2:$A$4,Calibration!$C$2:$C$4,E35)</f>
        <v>661.3374491629321</v>
      </c>
      <c r="L35" s="2">
        <f>TREND(Calibration!$A$2:$A$4,Calibration!$D$2:$D$4,G35)</f>
        <v>576.63306668647613</v>
      </c>
    </row>
    <row r="36" spans="1:12" x14ac:dyDescent="0.25">
      <c r="A36">
        <v>170087</v>
      </c>
      <c r="B36">
        <v>14.29599953</v>
      </c>
      <c r="C36">
        <v>0.57679999000000004</v>
      </c>
      <c r="D36">
        <v>701.58898925999995</v>
      </c>
      <c r="E36">
        <v>1.61580002</v>
      </c>
      <c r="F36">
        <v>933.21002196999996</v>
      </c>
      <c r="G36">
        <v>1.49749994</v>
      </c>
      <c r="H36">
        <v>9.9000003020963209E+37</v>
      </c>
      <c r="J36" s="2">
        <f>TREND(Calibration!$A$2:$A$4,Calibration!$B$2:$B$4,C36)</f>
        <v>400.64113368994043</v>
      </c>
      <c r="K36" s="2">
        <f>TREND(Calibration!$A$2:$A$4,Calibration!$C$2:$C$4,E36)</f>
        <v>632.67494226242934</v>
      </c>
      <c r="L36" s="2">
        <f>TREND(Calibration!$A$2:$A$4,Calibration!$D$2:$D$4,G36)</f>
        <v>576.38642565185785</v>
      </c>
    </row>
    <row r="37" spans="1:12" x14ac:dyDescent="0.25">
      <c r="A37">
        <v>175098</v>
      </c>
      <c r="B37">
        <v>14.130000109999999</v>
      </c>
      <c r="C37">
        <v>0.56269997000000005</v>
      </c>
      <c r="D37">
        <v>9.9000003020963209E+37</v>
      </c>
      <c r="E37">
        <v>1.66929996</v>
      </c>
      <c r="F37">
        <v>637.08801270000004</v>
      </c>
      <c r="G37">
        <v>1.49749994</v>
      </c>
      <c r="H37">
        <v>9.9000003020963209E+37</v>
      </c>
      <c r="J37" s="2">
        <f>TREND(Calibration!$A$2:$A$4,Calibration!$B$2:$B$4,C37)</f>
        <v>391.86395415730692</v>
      </c>
      <c r="K37" s="2">
        <f>TREND(Calibration!$A$2:$A$4,Calibration!$C$2:$C$4,E37)</f>
        <v>654.18183923605591</v>
      </c>
      <c r="L37" s="2">
        <f>TREND(Calibration!$A$2:$A$4,Calibration!$D$2:$D$4,G37)</f>
        <v>576.38642565185785</v>
      </c>
    </row>
    <row r="38" spans="1:12" x14ac:dyDescent="0.25">
      <c r="A38">
        <v>180088</v>
      </c>
      <c r="B38">
        <v>14.01399994</v>
      </c>
      <c r="C38">
        <v>0.57620000999999998</v>
      </c>
      <c r="D38">
        <v>591.74200439000003</v>
      </c>
      <c r="E38">
        <v>1.52079999</v>
      </c>
      <c r="F38">
        <v>887.69000243999994</v>
      </c>
      <c r="G38">
        <v>1.4996999499999999</v>
      </c>
      <c r="H38">
        <v>9.9000003020963209E+37</v>
      </c>
      <c r="J38" s="2">
        <f>TREND(Calibration!$A$2:$A$4,Calibration!$B$2:$B$4,C38)</f>
        <v>400.26764966821634</v>
      </c>
      <c r="K38" s="2">
        <f>TREND(Calibration!$A$2:$A$4,Calibration!$C$2:$C$4,E38)</f>
        <v>594.4850703167516</v>
      </c>
      <c r="L38" s="2">
        <f>TREND(Calibration!$A$2:$A$4,Calibration!$D$2:$D$4,G38)</f>
        <v>577.29062952216361</v>
      </c>
    </row>
    <row r="39" spans="1:12" x14ac:dyDescent="0.25">
      <c r="A39">
        <v>185088</v>
      </c>
      <c r="B39">
        <v>13.85499954</v>
      </c>
      <c r="C39">
        <v>0.57730000999999997</v>
      </c>
      <c r="D39">
        <v>926.07098388999998</v>
      </c>
      <c r="E39">
        <v>1.4953999499999999</v>
      </c>
      <c r="F39">
        <v>1345.4040527300001</v>
      </c>
      <c r="G39">
        <v>1.4996999499999999</v>
      </c>
      <c r="H39">
        <v>1244.5350341799999</v>
      </c>
      <c r="J39" s="2">
        <f>TREND(Calibration!$A$2:$A$4,Calibration!$B$2:$B$4,C39)</f>
        <v>400.95239319949479</v>
      </c>
      <c r="K39" s="2">
        <f>TREND(Calibration!$A$2:$A$4,Calibration!$C$2:$C$4,E39)</f>
        <v>584.2742916989439</v>
      </c>
      <c r="L39" s="2">
        <f>TREND(Calibration!$A$2:$A$4,Calibration!$D$2:$D$4,G39)</f>
        <v>577.29062952216361</v>
      </c>
    </row>
    <row r="40" spans="1:12" x14ac:dyDescent="0.25">
      <c r="A40">
        <v>190091</v>
      </c>
      <c r="B40">
        <v>13.932000159999999</v>
      </c>
      <c r="C40">
        <v>0.57509999999999994</v>
      </c>
      <c r="D40">
        <v>826.76000977000001</v>
      </c>
      <c r="E40">
        <v>1.59850001</v>
      </c>
      <c r="F40">
        <v>9.9000003020963209E+37</v>
      </c>
      <c r="G40">
        <v>1.4953999499999999</v>
      </c>
      <c r="H40">
        <v>9.9000003020963209E+37</v>
      </c>
      <c r="J40" s="2">
        <f>TREND(Calibration!$A$2:$A$4,Calibration!$B$2:$B$4,C40)</f>
        <v>399.58289991199666</v>
      </c>
      <c r="K40" s="2">
        <f>TREND(Calibration!$A$2:$A$4,Calibration!$C$2:$C$4,E40)</f>
        <v>625.72036375799155</v>
      </c>
      <c r="L40" s="2">
        <f>TREND(Calibration!$A$2:$A$4,Calibration!$D$2:$D$4,G40)</f>
        <v>575.5233299906547</v>
      </c>
    </row>
    <row r="41" spans="1:12" x14ac:dyDescent="0.25">
      <c r="A41">
        <v>195088</v>
      </c>
      <c r="B41">
        <v>14.05200005</v>
      </c>
      <c r="C41">
        <v>0.56330000999999996</v>
      </c>
      <c r="D41">
        <v>857.90600586000005</v>
      </c>
      <c r="E41">
        <v>1.5418000199999999</v>
      </c>
      <c r="F41">
        <v>9.9000003020963209E+37</v>
      </c>
      <c r="G41">
        <v>1.49650002</v>
      </c>
      <c r="H41">
        <v>9.9000003020963209E+37</v>
      </c>
      <c r="J41" s="2">
        <f>TREND(Calibration!$A$2:$A$4,Calibration!$B$2:$B$4,C41)</f>
        <v>392.23747552867803</v>
      </c>
      <c r="K41" s="2">
        <f>TREND(Calibration!$A$2:$A$4,Calibration!$C$2:$C$4,E41)</f>
        <v>602.92705140407747</v>
      </c>
      <c r="L41" s="2">
        <f>TREND(Calibration!$A$2:$A$4,Calibration!$D$2:$D$4,G41)</f>
        <v>575.97545864080064</v>
      </c>
    </row>
    <row r="42" spans="1:12" x14ac:dyDescent="0.25">
      <c r="A42">
        <v>200088</v>
      </c>
      <c r="B42">
        <v>14.23400021</v>
      </c>
      <c r="C42">
        <v>0.56000000000000005</v>
      </c>
      <c r="D42">
        <v>923.26501465000001</v>
      </c>
      <c r="E42">
        <v>1.67470002</v>
      </c>
      <c r="F42">
        <v>1363.60705566</v>
      </c>
      <c r="G42">
        <v>1.49650002</v>
      </c>
      <c r="H42">
        <v>9.9000003020963209E+37</v>
      </c>
      <c r="J42" s="2">
        <f>TREND(Calibration!$A$2:$A$4,Calibration!$B$2:$B$4,C42)</f>
        <v>390.18323870990156</v>
      </c>
      <c r="K42" s="2">
        <f>TREND(Calibration!$A$2:$A$4,Calibration!$C$2:$C$4,E42)</f>
        <v>656.35265539157683</v>
      </c>
      <c r="L42" s="2">
        <f>TREND(Calibration!$A$2:$A$4,Calibration!$D$2:$D$4,G42)</f>
        <v>575.97545864080064</v>
      </c>
    </row>
    <row r="43" spans="1:12" x14ac:dyDescent="0.25">
      <c r="A43">
        <v>205091</v>
      </c>
      <c r="B43">
        <v>14.38700008</v>
      </c>
      <c r="C43">
        <v>0.56160003000000003</v>
      </c>
      <c r="D43">
        <v>738.30401611000002</v>
      </c>
      <c r="E43">
        <v>1.4947999700000001</v>
      </c>
      <c r="F43">
        <v>1325.6469726600001</v>
      </c>
      <c r="G43">
        <v>1.50189996</v>
      </c>
      <c r="H43">
        <v>9.9000003020963209E+37</v>
      </c>
      <c r="J43" s="2">
        <f>TREND(Calibration!$A$2:$A$4,Calibration!$B$2:$B$4,C43)</f>
        <v>391.17924797567559</v>
      </c>
      <c r="K43" s="2">
        <f>TREND(Calibration!$A$2:$A$4,Calibration!$C$2:$C$4,E43)</f>
        <v>584.03310062384674</v>
      </c>
      <c r="L43" s="2">
        <f>TREND(Calibration!$A$2:$A$4,Calibration!$D$2:$D$4,G43)</f>
        <v>578.19483339246949</v>
      </c>
    </row>
    <row r="44" spans="1:12" x14ac:dyDescent="0.25">
      <c r="A44">
        <v>210088</v>
      </c>
      <c r="B44">
        <v>14.425999640000001</v>
      </c>
      <c r="C44">
        <v>0.55620002999999996</v>
      </c>
      <c r="D44">
        <v>641.91400146000001</v>
      </c>
      <c r="E44">
        <v>1.6211999699999999</v>
      </c>
      <c r="F44">
        <v>1097.6020507799999</v>
      </c>
      <c r="G44">
        <v>1.5046000500000001</v>
      </c>
      <c r="H44">
        <v>9.9000003020963209E+37</v>
      </c>
      <c r="J44" s="2">
        <f>TREND(Calibration!$A$2:$A$4,Calibration!$B$2:$B$4,C44)</f>
        <v>387.81777973121768</v>
      </c>
      <c r="K44" s="2">
        <f>TREND(Calibration!$A$2:$A$4,Calibration!$C$2:$C$4,E44)</f>
        <v>634.84571419811243</v>
      </c>
      <c r="L44" s="2">
        <f>TREND(Calibration!$A$2:$A$4,Calibration!$D$2:$D$4,G44)</f>
        <v>579.30457008829092</v>
      </c>
    </row>
    <row r="45" spans="1:12" x14ac:dyDescent="0.25">
      <c r="A45">
        <v>215127</v>
      </c>
      <c r="B45">
        <v>14.364000320000001</v>
      </c>
      <c r="C45">
        <v>0.56599997999999996</v>
      </c>
      <c r="D45">
        <v>681.94702147999999</v>
      </c>
      <c r="E45">
        <v>1.6207</v>
      </c>
      <c r="F45">
        <v>1157.7969970700001</v>
      </c>
      <c r="G45">
        <v>1.4991999899999999</v>
      </c>
      <c r="H45">
        <v>9.9000003020963209E+37</v>
      </c>
      <c r="J45" s="2">
        <f>TREND(Calibration!$A$2:$A$4,Calibration!$B$2:$B$4,C45)</f>
        <v>393.91819097608339</v>
      </c>
      <c r="K45" s="2">
        <f>TREND(Calibration!$A$2:$A$4,Calibration!$C$2:$C$4,E45)</f>
        <v>634.64472699551186</v>
      </c>
      <c r="L45" s="2">
        <f>TREND(Calibration!$A$2:$A$4,Calibration!$D$2:$D$4,G45)</f>
        <v>577.08514601663501</v>
      </c>
    </row>
    <row r="46" spans="1:12" x14ac:dyDescent="0.25">
      <c r="A46">
        <v>220088</v>
      </c>
      <c r="B46">
        <v>14.27999973</v>
      </c>
      <c r="C46">
        <v>0.55459999999999998</v>
      </c>
      <c r="D46">
        <v>1042.48400879</v>
      </c>
      <c r="E46">
        <v>1.5726000099999999</v>
      </c>
      <c r="F46">
        <v>919.53997803000004</v>
      </c>
      <c r="G46">
        <v>1.4991999899999999</v>
      </c>
      <c r="H46">
        <v>9.9000003020963209E+37</v>
      </c>
      <c r="J46" s="2">
        <f>TREND(Calibration!$A$2:$A$4,Calibration!$B$2:$B$4,C46)</f>
        <v>386.82177046544365</v>
      </c>
      <c r="K46" s="2">
        <f>TREND(Calibration!$A$2:$A$4,Calibration!$C$2:$C$4,E46)</f>
        <v>615.30860195756838</v>
      </c>
      <c r="L46" s="2">
        <f>TREND(Calibration!$A$2:$A$4,Calibration!$D$2:$D$4,G46)</f>
        <v>577.08514601663501</v>
      </c>
    </row>
    <row r="47" spans="1:12" x14ac:dyDescent="0.25">
      <c r="A47">
        <v>225088</v>
      </c>
      <c r="B47">
        <v>14.12699986</v>
      </c>
      <c r="C47">
        <v>0.55949998000000001</v>
      </c>
      <c r="D47">
        <v>734.64801024999997</v>
      </c>
      <c r="E47">
        <v>1.63469994</v>
      </c>
      <c r="F47">
        <v>825.57299805000002</v>
      </c>
      <c r="G47">
        <v>1.49810004</v>
      </c>
      <c r="H47">
        <v>9.9000003020963209E+37</v>
      </c>
      <c r="J47" s="2">
        <f>TREND(Calibration!$A$2:$A$4,Calibration!$B$2:$B$4,C47)</f>
        <v>389.87197920034708</v>
      </c>
      <c r="K47" s="2">
        <f>TREND(Calibration!$A$2:$A$4,Calibration!$C$2:$C$4,E47)</f>
        <v>640.27268222718033</v>
      </c>
      <c r="L47" s="2">
        <f>TREND(Calibration!$A$2:$A$4,Calibration!$D$2:$D$4,G47)</f>
        <v>576.63306668647613</v>
      </c>
    </row>
    <row r="48" spans="1:12" x14ac:dyDescent="0.25">
      <c r="A48">
        <v>230100</v>
      </c>
      <c r="B48">
        <v>14.05200005</v>
      </c>
      <c r="C48">
        <v>0.57300001</v>
      </c>
      <c r="D48">
        <v>572.15197753999996</v>
      </c>
      <c r="E48">
        <v>1.52180004</v>
      </c>
      <c r="F48">
        <v>1053.6600341799999</v>
      </c>
      <c r="G48">
        <v>1.49269998</v>
      </c>
      <c r="H48">
        <v>9.9000003020963209E+37</v>
      </c>
      <c r="J48" s="2">
        <f>TREND(Calibration!$A$2:$A$4,Calibration!$B$2:$B$4,C48)</f>
        <v>398.2756684863154</v>
      </c>
      <c r="K48" s="2">
        <f>TREND(Calibration!$A$2:$A$4,Calibration!$C$2:$C$4,E48)</f>
        <v>594.88708894179069</v>
      </c>
      <c r="L48" s="2">
        <f>TREND(Calibration!$A$2:$A$4,Calibration!$D$2:$D$4,G48)</f>
        <v>574.41364261482033</v>
      </c>
    </row>
    <row r="49" spans="1:12" x14ac:dyDescent="0.25">
      <c r="A49">
        <v>235091</v>
      </c>
      <c r="B49">
        <v>13.88700008</v>
      </c>
      <c r="C49">
        <v>0.56059998</v>
      </c>
      <c r="D49">
        <v>9.9000003020963209E+37</v>
      </c>
      <c r="E49">
        <v>1.5332000299999999</v>
      </c>
      <c r="F49">
        <v>506.16000365999997</v>
      </c>
      <c r="G49">
        <v>1.4953999499999999</v>
      </c>
      <c r="H49">
        <v>9.9000003020963209E+37</v>
      </c>
      <c r="J49" s="2">
        <f>TREND(Calibration!$A$2:$A$4,Calibration!$B$2:$B$4,C49)</f>
        <v>390.55672273162554</v>
      </c>
      <c r="K49" s="2">
        <f>TREND(Calibration!$A$2:$A$4,Calibration!$C$2:$C$4,E49)</f>
        <v>599.4698681080921</v>
      </c>
      <c r="L49" s="2">
        <f>TREND(Calibration!$A$2:$A$4,Calibration!$D$2:$D$4,G49)</f>
        <v>575.5233299906547</v>
      </c>
    </row>
    <row r="50" spans="1:12" x14ac:dyDescent="0.25">
      <c r="A50">
        <v>240088</v>
      </c>
      <c r="B50">
        <v>13.949000359999999</v>
      </c>
      <c r="C50">
        <v>0.56379997999999998</v>
      </c>
      <c r="D50">
        <v>641.13000488</v>
      </c>
      <c r="E50">
        <v>1.6578999800000001</v>
      </c>
      <c r="F50">
        <v>721.96502685999997</v>
      </c>
      <c r="G50">
        <v>1.49810004</v>
      </c>
      <c r="H50">
        <v>9.9000003020963209E+37</v>
      </c>
      <c r="J50" s="2">
        <f>TREND(Calibration!$A$2:$A$4,Calibration!$B$2:$B$4,C50)</f>
        <v>392.54870391352654</v>
      </c>
      <c r="K50" s="2">
        <f>TREND(Calibration!$A$2:$A$4,Calibration!$C$2:$C$4,E50)</f>
        <v>649.59906408973984</v>
      </c>
      <c r="L50" s="2">
        <f>TREND(Calibration!$A$2:$A$4,Calibration!$D$2:$D$4,G50)</f>
        <v>576.63306668647613</v>
      </c>
    </row>
    <row r="51" spans="1:12" x14ac:dyDescent="0.25">
      <c r="A51">
        <v>245091</v>
      </c>
      <c r="B51">
        <v>14.100999829999999</v>
      </c>
      <c r="C51">
        <v>0.56919998000000005</v>
      </c>
      <c r="D51">
        <v>910.60699463000003</v>
      </c>
      <c r="E51">
        <v>1.6843999599999999</v>
      </c>
      <c r="F51">
        <v>630.69702147999999</v>
      </c>
      <c r="G51">
        <v>1.49650002</v>
      </c>
      <c r="H51">
        <v>9.9000003020963209E+37</v>
      </c>
      <c r="J51" s="2">
        <f>TREND(Calibration!$A$2:$A$4,Calibration!$B$2:$B$4,C51)</f>
        <v>395.91017215798445</v>
      </c>
      <c r="K51" s="2">
        <f>TREND(Calibration!$A$2:$A$4,Calibration!$C$2:$C$4,E51)</f>
        <v>660.25201696526005</v>
      </c>
      <c r="L51" s="2">
        <f>TREND(Calibration!$A$2:$A$4,Calibration!$D$2:$D$4,G51)</f>
        <v>575.97545864080064</v>
      </c>
    </row>
    <row r="52" spans="1:12" x14ac:dyDescent="0.25">
      <c r="A52">
        <v>250088</v>
      </c>
      <c r="B52">
        <v>14.286000250000001</v>
      </c>
      <c r="C52">
        <v>0.57779997999999999</v>
      </c>
      <c r="D52">
        <v>584.26202393000005</v>
      </c>
      <c r="E52">
        <v>1.6007000199999999</v>
      </c>
      <c r="F52">
        <v>1049.9110107399999</v>
      </c>
      <c r="G52">
        <v>1.49650002</v>
      </c>
      <c r="H52">
        <v>9.9000003020963209E+37</v>
      </c>
      <c r="J52" s="2">
        <f>TREND(Calibration!$A$2:$A$4,Calibration!$B$2:$B$4,C52)</f>
        <v>401.26362158434324</v>
      </c>
      <c r="K52" s="2">
        <f>TREND(Calibration!$A$2:$A$4,Calibration!$C$2:$C$4,E52)</f>
        <v>626.60476453322497</v>
      </c>
      <c r="L52" s="2">
        <f>TREND(Calibration!$A$2:$A$4,Calibration!$D$2:$D$4,G52)</f>
        <v>575.97545864080064</v>
      </c>
    </row>
    <row r="53" spans="1:12" x14ac:dyDescent="0.25">
      <c r="A53">
        <v>255091</v>
      </c>
      <c r="B53">
        <v>14.385999679999999</v>
      </c>
      <c r="C53">
        <v>0.56919998000000005</v>
      </c>
      <c r="D53">
        <v>9.9000003020963209E+37</v>
      </c>
      <c r="E53">
        <v>1.7119</v>
      </c>
      <c r="F53">
        <v>378.75698853</v>
      </c>
      <c r="G53">
        <v>1.4986000100000001</v>
      </c>
      <c r="H53">
        <v>9.9000003020963209E+37</v>
      </c>
      <c r="J53" s="2">
        <f>TREND(Calibration!$A$2:$A$4,Calibration!$B$2:$B$4,C53)</f>
        <v>395.91017215798445</v>
      </c>
      <c r="K53" s="2">
        <f>TREND(Calibration!$A$2:$A$4,Calibration!$C$2:$C$4,E53)</f>
        <v>671.30699248580481</v>
      </c>
      <c r="L53" s="2">
        <f>TREND(Calibration!$A$2:$A$4,Calibration!$D$2:$D$4,G53)</f>
        <v>576.83855430200379</v>
      </c>
    </row>
    <row r="54" spans="1:12" x14ac:dyDescent="0.25">
      <c r="A54">
        <v>260088</v>
      </c>
      <c r="B54">
        <v>14.461000439999999</v>
      </c>
      <c r="C54">
        <v>0.58219999</v>
      </c>
      <c r="D54">
        <v>689.88000488</v>
      </c>
      <c r="E54">
        <v>1.65310001</v>
      </c>
      <c r="F54">
        <v>1013.28497314</v>
      </c>
      <c r="G54">
        <v>1.5028999999999999</v>
      </c>
      <c r="H54">
        <v>9.9000003020963209E+37</v>
      </c>
      <c r="J54" s="2">
        <f>TREND(Calibration!$A$2:$A$4,Calibration!$B$2:$B$4,C54)</f>
        <v>404.00260193439829</v>
      </c>
      <c r="K54" s="2">
        <f>TREND(Calibration!$A$2:$A$4,Calibration!$C$2:$C$4,E54)</f>
        <v>647.6694832291538</v>
      </c>
      <c r="L54" s="2">
        <f>TREND(Calibration!$A$2:$A$4,Calibration!$D$2:$D$4,G54)</f>
        <v>578.60584972351364</v>
      </c>
    </row>
    <row r="55" spans="1:12" x14ac:dyDescent="0.25">
      <c r="A55">
        <v>265088</v>
      </c>
      <c r="B55">
        <v>14.38300037</v>
      </c>
      <c r="C55">
        <v>0.56870001999999997</v>
      </c>
      <c r="D55">
        <v>1310.8540039100001</v>
      </c>
      <c r="E55">
        <v>1.5865999500000001</v>
      </c>
      <c r="F55">
        <v>899.52801513999998</v>
      </c>
      <c r="G55">
        <v>1.49650002</v>
      </c>
      <c r="H55">
        <v>9.9000003020963209E+37</v>
      </c>
      <c r="J55" s="2">
        <f>TREND(Calibration!$A$2:$A$4,Calibration!$B$2:$B$4,C55)</f>
        <v>395.59894999807716</v>
      </c>
      <c r="K55" s="2">
        <f>TREND(Calibration!$A$2:$A$4,Calibration!$C$2:$C$4,E55)</f>
        <v>620.93655718923696</v>
      </c>
      <c r="L55" s="2">
        <f>TREND(Calibration!$A$2:$A$4,Calibration!$D$2:$D$4,G55)</f>
        <v>575.97545864080064</v>
      </c>
    </row>
    <row r="56" spans="1:12" x14ac:dyDescent="0.25">
      <c r="A56">
        <v>270088</v>
      </c>
      <c r="B56">
        <v>14.25</v>
      </c>
      <c r="C56">
        <v>0.58219999</v>
      </c>
      <c r="D56">
        <v>1133.94799805</v>
      </c>
      <c r="E56">
        <v>2.0106000900000001</v>
      </c>
      <c r="F56">
        <v>1168.8280029299999</v>
      </c>
      <c r="G56">
        <v>1.4986000100000001</v>
      </c>
      <c r="H56">
        <v>9.9000003020963209E+37</v>
      </c>
      <c r="J56" s="2">
        <f>TREND(Calibration!$A$2:$A$4,Calibration!$B$2:$B$4,C56)</f>
        <v>404.00260193439829</v>
      </c>
      <c r="K56" s="2">
        <f>TREND(Calibration!$A$2:$A$4,Calibration!$C$2:$C$4,E56)</f>
        <v>791.38398811688421</v>
      </c>
      <c r="L56" s="2">
        <f>TREND(Calibration!$A$2:$A$4,Calibration!$D$2:$D$4,G56)</f>
        <v>576.83855430200379</v>
      </c>
    </row>
    <row r="57" spans="1:12" x14ac:dyDescent="0.25">
      <c r="A57">
        <v>275092</v>
      </c>
      <c r="B57">
        <v>14.02999973</v>
      </c>
      <c r="C57">
        <v>0.56540000000000001</v>
      </c>
      <c r="D57">
        <v>1364.49902344</v>
      </c>
      <c r="E57">
        <v>1.6050000200000001</v>
      </c>
      <c r="F57">
        <v>741.45599364999998</v>
      </c>
      <c r="G57">
        <v>1.4943000099999999</v>
      </c>
      <c r="H57">
        <v>9.9000003020963209E+37</v>
      </c>
      <c r="J57" s="2">
        <f>TREND(Calibration!$A$2:$A$4,Calibration!$B$2:$B$4,C57)</f>
        <v>393.54470695435941</v>
      </c>
      <c r="K57" s="2">
        <f>TREND(Calibration!$A$2:$A$4,Calibration!$C$2:$C$4,E57)</f>
        <v>628.33335819121044</v>
      </c>
      <c r="L57" s="2">
        <f>TREND(Calibration!$A$2:$A$4,Calibration!$D$2:$D$4,G57)</f>
        <v>575.07125477049476</v>
      </c>
    </row>
    <row r="58" spans="1:12" x14ac:dyDescent="0.25">
      <c r="A58">
        <v>280092</v>
      </c>
      <c r="B58">
        <v>13.925999640000001</v>
      </c>
      <c r="C58">
        <v>0.58380001999999998</v>
      </c>
      <c r="D58">
        <v>491.26199341</v>
      </c>
      <c r="E58">
        <v>1.6066000499999999</v>
      </c>
      <c r="F58">
        <v>1262.0260009799999</v>
      </c>
      <c r="G58">
        <v>1.49699998</v>
      </c>
      <c r="H58">
        <v>9.9000003020963209E+37</v>
      </c>
      <c r="J58" s="2">
        <f>TREND(Calibration!$A$2:$A$4,Calibration!$B$2:$B$4,C58)</f>
        <v>404.99861120017232</v>
      </c>
      <c r="K58" s="2">
        <f>TREND(Calibration!$A$2:$A$4,Calibration!$C$2:$C$4,E58)</f>
        <v>628.97656789134669</v>
      </c>
      <c r="L58" s="2">
        <f>TREND(Calibration!$A$2:$A$4,Calibration!$D$2:$D$4,G58)</f>
        <v>576.18094214632924</v>
      </c>
    </row>
    <row r="59" spans="1:12" x14ac:dyDescent="0.25">
      <c r="A59">
        <v>285088</v>
      </c>
      <c r="B59">
        <v>13.79300022</v>
      </c>
      <c r="C59">
        <v>0.57080001000000002</v>
      </c>
      <c r="D59">
        <v>1343.0629882799999</v>
      </c>
      <c r="E59">
        <v>1.7681000200000001</v>
      </c>
      <c r="F59">
        <v>953.61700439000003</v>
      </c>
      <c r="G59">
        <v>1.49650002</v>
      </c>
      <c r="H59">
        <v>9.9000003020963209E+37</v>
      </c>
      <c r="J59" s="2">
        <f>TREND(Calibration!$A$2:$A$4,Calibration!$B$2:$B$4,C59)</f>
        <v>396.90618142375848</v>
      </c>
      <c r="K59" s="2">
        <f>TREND(Calibration!$A$2:$A$4,Calibration!$C$2:$C$4,E59)</f>
        <v>693.89931763711832</v>
      </c>
      <c r="L59" s="2">
        <f>TREND(Calibration!$A$2:$A$4,Calibration!$D$2:$D$4,G59)</f>
        <v>575.97545864080064</v>
      </c>
    </row>
    <row r="60" spans="1:12" x14ac:dyDescent="0.25">
      <c r="A60">
        <v>290088</v>
      </c>
      <c r="B60">
        <v>13.86699963</v>
      </c>
      <c r="C60">
        <v>0.57620000999999998</v>
      </c>
      <c r="D60">
        <v>570.11401366999996</v>
      </c>
      <c r="E60">
        <v>1.5704</v>
      </c>
      <c r="F60">
        <v>1198.72302246</v>
      </c>
      <c r="G60">
        <v>1.49650002</v>
      </c>
      <c r="H60">
        <v>9.9000003020963209E+37</v>
      </c>
      <c r="J60" s="2">
        <f>TREND(Calibration!$A$2:$A$4,Calibration!$B$2:$B$4,C60)</f>
        <v>400.26764966821634</v>
      </c>
      <c r="K60" s="2">
        <f>TREND(Calibration!$A$2:$A$4,Calibration!$C$2:$C$4,E60)</f>
        <v>614.42420118233485</v>
      </c>
      <c r="L60" s="2">
        <f>TREND(Calibration!$A$2:$A$4,Calibration!$D$2:$D$4,G60)</f>
        <v>575.97545864080064</v>
      </c>
    </row>
    <row r="61" spans="1:12" x14ac:dyDescent="0.25">
      <c r="A61">
        <v>295092</v>
      </c>
      <c r="B61">
        <v>14.006999970000001</v>
      </c>
      <c r="C61">
        <v>0.56699997000000002</v>
      </c>
      <c r="D61">
        <v>1224.6850585899999</v>
      </c>
      <c r="E61">
        <v>1.5316000000000001</v>
      </c>
      <c r="F61">
        <v>903.30499268000005</v>
      </c>
      <c r="G61">
        <v>1.4996999499999999</v>
      </c>
      <c r="H61">
        <v>9.9000003020963209E+37</v>
      </c>
      <c r="J61" s="2">
        <f>TREND(Calibration!$A$2:$A$4,Calibration!$B$2:$B$4,C61)</f>
        <v>394.54067887048632</v>
      </c>
      <c r="K61" s="2">
        <f>TREND(Calibration!$A$2:$A$4,Calibration!$C$2:$C$4,E61)</f>
        <v>598.82665840795585</v>
      </c>
      <c r="L61" s="2">
        <f>TREND(Calibration!$A$2:$A$4,Calibration!$D$2:$D$4,G61)</f>
        <v>577.29062952216361</v>
      </c>
    </row>
    <row r="62" spans="1:12" x14ac:dyDescent="0.25">
      <c r="A62">
        <v>300091</v>
      </c>
      <c r="B62">
        <v>14.19499969</v>
      </c>
      <c r="C62">
        <v>0.57080001000000002</v>
      </c>
      <c r="D62">
        <v>613.44000243999994</v>
      </c>
      <c r="E62">
        <v>1.67680001</v>
      </c>
      <c r="F62">
        <v>978.40600586000005</v>
      </c>
      <c r="G62">
        <v>1.49650002</v>
      </c>
      <c r="H62">
        <v>9.9000003020963209E+37</v>
      </c>
      <c r="J62" s="2">
        <f>TREND(Calibration!$A$2:$A$4,Calibration!$B$2:$B$4,C62)</f>
        <v>396.90618142375848</v>
      </c>
      <c r="K62" s="2">
        <f>TREND(Calibration!$A$2:$A$4,Calibration!$C$2:$C$4,E62)</f>
        <v>657.19684827432866</v>
      </c>
      <c r="L62" s="2">
        <f>TREND(Calibration!$A$2:$A$4,Calibration!$D$2:$D$4,G62)</f>
        <v>575.97545864080064</v>
      </c>
    </row>
    <row r="63" spans="1:12" x14ac:dyDescent="0.25">
      <c r="A63">
        <v>305089</v>
      </c>
      <c r="B63">
        <v>14.399000170000001</v>
      </c>
      <c r="C63">
        <v>0.57779997999999999</v>
      </c>
      <c r="D63">
        <v>627.53698729999996</v>
      </c>
      <c r="E63">
        <v>1.51909995</v>
      </c>
      <c r="F63">
        <v>1046.4119873</v>
      </c>
      <c r="G63">
        <v>1.49810004</v>
      </c>
      <c r="H63">
        <v>9.9000003020963209E+37</v>
      </c>
      <c r="J63" s="2">
        <f>TREND(Calibration!$A$2:$A$4,Calibration!$B$2:$B$4,C63)</f>
        <v>401.26362158434324</v>
      </c>
      <c r="K63" s="2">
        <f>TREND(Calibration!$A$2:$A$4,Calibration!$C$2:$C$4,E63)</f>
        <v>593.80165674411876</v>
      </c>
      <c r="L63" s="2">
        <f>TREND(Calibration!$A$2:$A$4,Calibration!$D$2:$D$4,G63)</f>
        <v>576.63306668647613</v>
      </c>
    </row>
    <row r="64" spans="1:12" x14ac:dyDescent="0.25">
      <c r="A64">
        <v>310088</v>
      </c>
      <c r="B64">
        <v>14.45400047</v>
      </c>
      <c r="C64">
        <v>0.59030002000000004</v>
      </c>
      <c r="D64">
        <v>920.94201659999999</v>
      </c>
      <c r="E64">
        <v>1.51970005</v>
      </c>
      <c r="F64">
        <v>757.20001220999995</v>
      </c>
      <c r="G64">
        <v>1.49699998</v>
      </c>
      <c r="H64">
        <v>9.9000003020963209E+37</v>
      </c>
      <c r="J64" s="2">
        <f>TREND(Calibration!$A$2:$A$4,Calibration!$B$2:$B$4,C64)</f>
        <v>409.04482297590869</v>
      </c>
      <c r="K64" s="2">
        <f>TREND(Calibration!$A$2:$A$4,Calibration!$C$2:$C$4,E64)</f>
        <v>594.04289605903898</v>
      </c>
      <c r="L64" s="2">
        <f>TREND(Calibration!$A$2:$A$4,Calibration!$D$2:$D$4,G64)</f>
        <v>576.18094214632924</v>
      </c>
    </row>
    <row r="65" spans="1:12" x14ac:dyDescent="0.25">
      <c r="A65">
        <v>315091</v>
      </c>
      <c r="B65">
        <v>14.35999966</v>
      </c>
      <c r="C65">
        <v>0.57889997999999998</v>
      </c>
      <c r="D65">
        <v>177.86700439000001</v>
      </c>
      <c r="E65">
        <v>1.5542000499999999</v>
      </c>
      <c r="F65">
        <v>710.30902100000003</v>
      </c>
      <c r="G65">
        <v>1.49810004</v>
      </c>
      <c r="H65">
        <v>9.9000003020963209E+37</v>
      </c>
      <c r="J65" s="2">
        <f>TREND(Calibration!$A$2:$A$4,Calibration!$B$2:$B$4,C65)</f>
        <v>401.9483651156217</v>
      </c>
      <c r="K65" s="2">
        <f>TREND(Calibration!$A$2:$A$4,Calibration!$C$2:$C$4,E65)</f>
        <v>607.91184517543263</v>
      </c>
      <c r="L65" s="2">
        <f>TREND(Calibration!$A$2:$A$4,Calibration!$D$2:$D$4,G65)</f>
        <v>576.63306668647613</v>
      </c>
    </row>
    <row r="66" spans="1:12" x14ac:dyDescent="0.25">
      <c r="A66">
        <v>320091</v>
      </c>
      <c r="B66">
        <v>14.26599979</v>
      </c>
      <c r="C66">
        <v>0.57999997999999997</v>
      </c>
      <c r="D66">
        <v>759.09899901999995</v>
      </c>
      <c r="E66">
        <v>1.7816000000000001</v>
      </c>
      <c r="F66">
        <v>1194.0710449200001</v>
      </c>
      <c r="G66">
        <v>1.49590003</v>
      </c>
      <c r="H66">
        <v>1255.5899658200001</v>
      </c>
      <c r="J66" s="2">
        <f>TREND(Calibration!$A$2:$A$4,Calibration!$B$2:$B$4,C66)</f>
        <v>402.63310864690015</v>
      </c>
      <c r="K66" s="2">
        <f>TREND(Calibration!$A$2:$A$4,Calibration!$C$2:$C$4,E66)</f>
        <v>699.32628968617144</v>
      </c>
      <c r="L66" s="2">
        <f>TREND(Calibration!$A$2:$A$4,Calibration!$D$2:$D$4,G66)</f>
        <v>575.72886281617036</v>
      </c>
    </row>
    <row r="67" spans="1:12" x14ac:dyDescent="0.25">
      <c r="A67">
        <v>325088</v>
      </c>
      <c r="B67">
        <v>14.13899994</v>
      </c>
      <c r="C67">
        <v>0.58160000999999995</v>
      </c>
      <c r="D67">
        <v>9.9000003020963209E+37</v>
      </c>
      <c r="E67">
        <v>1.6050000200000001</v>
      </c>
      <c r="F67">
        <v>737.59698486000002</v>
      </c>
      <c r="G67">
        <v>1.49109995</v>
      </c>
      <c r="H67">
        <v>9.9000003020963209E+37</v>
      </c>
      <c r="J67" s="2">
        <f>TREND(Calibration!$A$2:$A$4,Calibration!$B$2:$B$4,C67)</f>
        <v>403.62911791267419</v>
      </c>
      <c r="K67" s="2">
        <f>TREND(Calibration!$A$2:$A$4,Calibration!$C$2:$C$4,E67)</f>
        <v>628.33335819121044</v>
      </c>
      <c r="L67" s="2">
        <f>TREND(Calibration!$A$2:$A$4,Calibration!$D$2:$D$4,G67)</f>
        <v>573.7560304591459</v>
      </c>
    </row>
    <row r="68" spans="1:12" x14ac:dyDescent="0.25">
      <c r="A68">
        <v>330093</v>
      </c>
      <c r="B68">
        <v>14.036000250000001</v>
      </c>
      <c r="C68">
        <v>0.57300001</v>
      </c>
      <c r="D68">
        <v>1120.7469482399999</v>
      </c>
      <c r="E68">
        <v>1.60339999</v>
      </c>
      <c r="F68">
        <v>791.23901366999996</v>
      </c>
      <c r="G68">
        <v>1.4943000099999999</v>
      </c>
      <c r="H68">
        <v>9.9000003020963209E+37</v>
      </c>
      <c r="J68" s="2">
        <f>TREND(Calibration!$A$2:$A$4,Calibration!$B$2:$B$4,C68)</f>
        <v>398.2756684863154</v>
      </c>
      <c r="K68" s="2">
        <f>TREND(Calibration!$A$2:$A$4,Calibration!$C$2:$C$4,E68)</f>
        <v>627.69014849107407</v>
      </c>
      <c r="L68" s="2">
        <f>TREND(Calibration!$A$2:$A$4,Calibration!$D$2:$D$4,G68)</f>
        <v>575.07125477049476</v>
      </c>
    </row>
    <row r="69" spans="1:12" x14ac:dyDescent="0.25">
      <c r="A69">
        <v>335154</v>
      </c>
      <c r="B69">
        <v>13.97099972</v>
      </c>
      <c r="C69">
        <v>0.59240000999999998</v>
      </c>
      <c r="D69">
        <v>607.125</v>
      </c>
      <c r="E69">
        <v>1.6352000200000001</v>
      </c>
      <c r="F69">
        <v>1243.0300293</v>
      </c>
      <c r="G69">
        <v>1.49590003</v>
      </c>
      <c r="H69">
        <v>1232.7010498</v>
      </c>
      <c r="J69" s="2">
        <f>TREND(Calibration!$A$2:$A$4,Calibration!$B$2:$B$4,C69)</f>
        <v>410.35205440158995</v>
      </c>
      <c r="K69" s="2">
        <f>TREND(Calibration!$A$2:$A$4,Calibration!$C$2:$C$4,E69)</f>
        <v>640.47371364961884</v>
      </c>
      <c r="L69" s="2">
        <f>TREND(Calibration!$A$2:$A$4,Calibration!$D$2:$D$4,G69)</f>
        <v>575.72886281617036</v>
      </c>
    </row>
    <row r="70" spans="1:12" x14ac:dyDescent="0.25">
      <c r="A70">
        <v>340113</v>
      </c>
      <c r="B70">
        <v>14.05799961</v>
      </c>
      <c r="C70">
        <v>0.59570003000000005</v>
      </c>
      <c r="D70">
        <v>773.67102050999995</v>
      </c>
      <c r="E70">
        <v>1.53639996</v>
      </c>
      <c r="F70">
        <v>9.9000003020963209E+37</v>
      </c>
      <c r="G70">
        <v>1.4986000100000001</v>
      </c>
      <c r="H70">
        <v>9.9000003020963209E+37</v>
      </c>
      <c r="J70" s="2">
        <f>TREND(Calibration!$A$2:$A$4,Calibration!$B$2:$B$4,C70)</f>
        <v>412.40629744530776</v>
      </c>
      <c r="K70" s="2">
        <f>TREND(Calibration!$A$2:$A$4,Calibration!$C$2:$C$4,E70)</f>
        <v>600.75623524855655</v>
      </c>
      <c r="L70" s="2">
        <f>TREND(Calibration!$A$2:$A$4,Calibration!$D$2:$D$4,G70)</f>
        <v>576.83855430200379</v>
      </c>
    </row>
    <row r="71" spans="1:12" x14ac:dyDescent="0.25">
      <c r="A71">
        <v>345093</v>
      </c>
      <c r="B71">
        <v>14.182000159999999</v>
      </c>
      <c r="C71">
        <v>0.59670000999999995</v>
      </c>
      <c r="D71">
        <v>1136.08105469</v>
      </c>
      <c r="E71">
        <v>1.54340005</v>
      </c>
      <c r="F71">
        <v>9.9000003020963209E+37</v>
      </c>
      <c r="G71">
        <v>1.4921</v>
      </c>
      <c r="H71">
        <v>1267.7419433600001</v>
      </c>
      <c r="J71" s="2">
        <f>TREND(Calibration!$A$2:$A$4,Calibration!$B$2:$B$4,C71)</f>
        <v>413.02877911476935</v>
      </c>
      <c r="K71" s="2">
        <f>TREND(Calibration!$A$2:$A$4,Calibration!$C$2:$C$4,E71)</f>
        <v>603.57026110421384</v>
      </c>
      <c r="L71" s="2">
        <f>TREND(Calibration!$A$2:$A$4,Calibration!$D$2:$D$4,G71)</f>
        <v>574.167050900189</v>
      </c>
    </row>
    <row r="72" spans="1:12" x14ac:dyDescent="0.25">
      <c r="A72">
        <v>350091</v>
      </c>
      <c r="B72">
        <v>14.269000050000001</v>
      </c>
      <c r="C72">
        <v>0.58969998000000001</v>
      </c>
      <c r="D72">
        <v>1216.5749511700001</v>
      </c>
      <c r="E72">
        <v>1.54130006</v>
      </c>
      <c r="F72">
        <v>1266.93200684</v>
      </c>
      <c r="G72">
        <v>1.49590003</v>
      </c>
      <c r="H72">
        <v>9.9000003020963209E+37</v>
      </c>
      <c r="J72" s="2">
        <f>TREND(Calibration!$A$2:$A$4,Calibration!$B$2:$B$4,C72)</f>
        <v>408.67130160453746</v>
      </c>
      <c r="K72" s="2">
        <f>TREND(Calibration!$A$2:$A$4,Calibration!$C$2:$C$4,E72)</f>
        <v>602.72606822146201</v>
      </c>
      <c r="L72" s="2">
        <f>TREND(Calibration!$A$2:$A$4,Calibration!$D$2:$D$4,G72)</f>
        <v>575.72886281617036</v>
      </c>
    </row>
    <row r="73" spans="1:12" x14ac:dyDescent="0.25">
      <c r="A73">
        <v>355091</v>
      </c>
      <c r="B73">
        <v>14.414999959999999</v>
      </c>
      <c r="C73">
        <v>0.58590001000000003</v>
      </c>
      <c r="D73">
        <v>763.76098633000004</v>
      </c>
      <c r="E73">
        <v>1.54069996</v>
      </c>
      <c r="F73">
        <v>1090.45800781</v>
      </c>
      <c r="G73">
        <v>1.49319994</v>
      </c>
      <c r="H73">
        <v>9.9000003020963209E+37</v>
      </c>
      <c r="J73" s="2">
        <f>TREND(Calibration!$A$2:$A$4,Calibration!$B$2:$B$4,C73)</f>
        <v>406.30584262585364</v>
      </c>
      <c r="K73" s="2">
        <f>TREND(Calibration!$A$2:$A$4,Calibration!$C$2:$C$4,E73)</f>
        <v>602.48482890654179</v>
      </c>
      <c r="L73" s="2">
        <f>TREND(Calibration!$A$2:$A$4,Calibration!$D$2:$D$4,G73)</f>
        <v>574.61912612034894</v>
      </c>
    </row>
    <row r="74" spans="1:12" x14ac:dyDescent="0.25">
      <c r="A74">
        <v>360091</v>
      </c>
      <c r="B74">
        <v>14.46700001</v>
      </c>
      <c r="C74">
        <v>0.58649998999999997</v>
      </c>
      <c r="D74">
        <v>669.50701904000005</v>
      </c>
      <c r="E74">
        <v>1.5428999699999999</v>
      </c>
      <c r="F74">
        <v>761.05798340000001</v>
      </c>
      <c r="G74">
        <v>1.49590003</v>
      </c>
      <c r="H74">
        <v>9.9000003020963209E+37</v>
      </c>
      <c r="J74" s="2">
        <f>TREND(Calibration!$A$2:$A$4,Calibration!$B$2:$B$4,C74)</f>
        <v>406.67932664757768</v>
      </c>
      <c r="K74" s="2">
        <f>TREND(Calibration!$A$2:$A$4,Calibration!$C$2:$C$4,E74)</f>
        <v>603.36922968177532</v>
      </c>
      <c r="L74" s="2">
        <f>TREND(Calibration!$A$2:$A$4,Calibration!$D$2:$D$4,G74)</f>
        <v>575.72886281617036</v>
      </c>
    </row>
    <row r="75" spans="1:12" x14ac:dyDescent="0.25">
      <c r="A75">
        <v>365092</v>
      </c>
      <c r="B75">
        <v>14.3409996</v>
      </c>
      <c r="C75">
        <v>0.58759998999999996</v>
      </c>
      <c r="D75">
        <v>806.27600098000005</v>
      </c>
      <c r="E75">
        <v>1.5402</v>
      </c>
      <c r="F75">
        <v>697.36901854999996</v>
      </c>
      <c r="G75">
        <v>1.4991999899999999</v>
      </c>
      <c r="H75">
        <v>9.9000003020963209E+37</v>
      </c>
      <c r="J75" s="2">
        <f>TREND(Calibration!$A$2:$A$4,Calibration!$B$2:$B$4,C75)</f>
        <v>407.36407017885614</v>
      </c>
      <c r="K75" s="2">
        <f>TREND(Calibration!$A$2:$A$4,Calibration!$C$2:$C$4,E75)</f>
        <v>602.28384572392633</v>
      </c>
      <c r="L75" s="2">
        <f>TREND(Calibration!$A$2:$A$4,Calibration!$D$2:$D$4,G75)</f>
        <v>577.08514601663501</v>
      </c>
    </row>
    <row r="76" spans="1:12" x14ac:dyDescent="0.25">
      <c r="A76">
        <v>370091</v>
      </c>
      <c r="B76">
        <v>14.208000180000001</v>
      </c>
      <c r="C76">
        <v>0.59189999000000004</v>
      </c>
      <c r="D76">
        <v>918.96600341999999</v>
      </c>
      <c r="E76">
        <v>1.6017999599999999</v>
      </c>
      <c r="F76">
        <v>574.71502685999997</v>
      </c>
      <c r="G76">
        <v>1.4991999899999999</v>
      </c>
      <c r="H76">
        <v>9.9000003020963209E+37</v>
      </c>
      <c r="J76" s="2">
        <f>TREND(Calibration!$A$2:$A$4,Calibration!$B$2:$B$4,C76)</f>
        <v>410.04079489203559</v>
      </c>
      <c r="K76" s="2">
        <f>TREND(Calibration!$A$2:$A$4,Calibration!$C$2:$C$4,E76)</f>
        <v>627.0469387909377</v>
      </c>
      <c r="L76" s="2">
        <f>TREND(Calibration!$A$2:$A$4,Calibration!$D$2:$D$4,G76)</f>
        <v>577.08514601663501</v>
      </c>
    </row>
    <row r="77" spans="1:12" x14ac:dyDescent="0.25">
      <c r="A77">
        <v>375091</v>
      </c>
      <c r="B77">
        <v>14.100000380000001</v>
      </c>
      <c r="C77">
        <v>0.60110003000000001</v>
      </c>
      <c r="D77">
        <v>1124.56799316</v>
      </c>
      <c r="E77">
        <v>1.61580002</v>
      </c>
      <c r="F77">
        <v>441.43301392000001</v>
      </c>
      <c r="G77">
        <v>1.4947999700000001</v>
      </c>
      <c r="H77">
        <v>9.9000003020963209E+37</v>
      </c>
      <c r="J77" s="2">
        <f>TREND(Calibration!$A$2:$A$4,Calibration!$B$2:$B$4,C77)</f>
        <v>415.76776568976561</v>
      </c>
      <c r="K77" s="2">
        <f>TREND(Calibration!$A$2:$A$4,Calibration!$C$2:$C$4,E77)</f>
        <v>632.67494226242934</v>
      </c>
      <c r="L77" s="2">
        <f>TREND(Calibration!$A$2:$A$4,Calibration!$D$2:$D$4,G77)</f>
        <v>575.27673827602348</v>
      </c>
    </row>
    <row r="78" spans="1:12" x14ac:dyDescent="0.25">
      <c r="A78">
        <v>380091</v>
      </c>
      <c r="B78">
        <v>14.06099987</v>
      </c>
      <c r="C78">
        <v>0.59939998000000005</v>
      </c>
      <c r="D78">
        <v>973.20898437000005</v>
      </c>
      <c r="E78">
        <v>1.57749999</v>
      </c>
      <c r="F78">
        <v>413.38500977000001</v>
      </c>
      <c r="G78">
        <v>1.50189996</v>
      </c>
      <c r="H78">
        <v>9.9000003020963209E+37</v>
      </c>
      <c r="J78" s="2">
        <f>TREND(Calibration!$A$2:$A$4,Calibration!$B$2:$B$4,C78)</f>
        <v>414.70949456217483</v>
      </c>
      <c r="K78" s="2">
        <f>TREND(Calibration!$A$2:$A$4,Calibration!$C$2:$C$4,E78)</f>
        <v>617.2783866906509</v>
      </c>
      <c r="L78" s="2">
        <f>TREND(Calibration!$A$2:$A$4,Calibration!$D$2:$D$4,G78)</f>
        <v>578.19483339246949</v>
      </c>
    </row>
    <row r="79" spans="1:12" x14ac:dyDescent="0.25">
      <c r="A79">
        <v>385093</v>
      </c>
      <c r="B79">
        <v>14.019000050000001</v>
      </c>
      <c r="C79">
        <v>0.61240000000000006</v>
      </c>
      <c r="D79">
        <v>686.94097899999997</v>
      </c>
      <c r="E79">
        <v>1.8815000099999999</v>
      </c>
      <c r="F79">
        <v>1010.35198975</v>
      </c>
      <c r="G79">
        <v>1.4996999499999999</v>
      </c>
      <c r="H79">
        <v>9.9000003020963209E+37</v>
      </c>
      <c r="J79" s="2">
        <f>TREND(Calibration!$A$2:$A$4,Calibration!$B$2:$B$4,C79)</f>
        <v>422.80193056352988</v>
      </c>
      <c r="K79" s="2">
        <f>TREND(Calibration!$A$2:$A$4,Calibration!$C$2:$C$4,E79)</f>
        <v>739.48594636493158</v>
      </c>
      <c r="L79" s="2">
        <f>TREND(Calibration!$A$2:$A$4,Calibration!$D$2:$D$4,G79)</f>
        <v>577.29062952216361</v>
      </c>
    </row>
    <row r="80" spans="1:12" x14ac:dyDescent="0.25">
      <c r="A80">
        <v>390093</v>
      </c>
      <c r="B80">
        <v>14.050999640000001</v>
      </c>
      <c r="C80">
        <v>0.59939998000000005</v>
      </c>
      <c r="D80">
        <v>1055.26501465</v>
      </c>
      <c r="E80">
        <v>1.63789999</v>
      </c>
      <c r="F80">
        <v>623.07897949000005</v>
      </c>
      <c r="G80">
        <v>1.4996999499999999</v>
      </c>
      <c r="H80">
        <v>9.9000003020963209E+37</v>
      </c>
      <c r="J80" s="2">
        <f>TREND(Calibration!$A$2:$A$4,Calibration!$B$2:$B$4,C80)</f>
        <v>414.70949456217483</v>
      </c>
      <c r="K80" s="2">
        <f>TREND(Calibration!$A$2:$A$4,Calibration!$C$2:$C$4,E80)</f>
        <v>641.55909760746783</v>
      </c>
      <c r="L80" s="2">
        <f>TREND(Calibration!$A$2:$A$4,Calibration!$D$2:$D$4,G80)</f>
        <v>577.29062952216361</v>
      </c>
    </row>
    <row r="81" spans="1:12" x14ac:dyDescent="0.25">
      <c r="A81">
        <v>395093</v>
      </c>
      <c r="B81">
        <v>14.2329998</v>
      </c>
      <c r="C81">
        <v>0.59509999000000002</v>
      </c>
      <c r="D81">
        <v>1095.7540283200001</v>
      </c>
      <c r="E81">
        <v>1.56500006</v>
      </c>
      <c r="F81">
        <v>751.94897461000005</v>
      </c>
      <c r="G81">
        <v>1.50189996</v>
      </c>
      <c r="H81">
        <v>9.9000003020963209E+37</v>
      </c>
      <c r="J81" s="2">
        <f>TREND(Calibration!$A$2:$A$4,Calibration!$B$2:$B$4,C81)</f>
        <v>412.03277607393653</v>
      </c>
      <c r="K81" s="2">
        <f>TREND(Calibration!$A$2:$A$4,Calibration!$C$2:$C$4,E81)</f>
        <v>612.25343326663688</v>
      </c>
      <c r="L81" s="2">
        <f>TREND(Calibration!$A$2:$A$4,Calibration!$D$2:$D$4,G81)</f>
        <v>578.19483339246949</v>
      </c>
    </row>
    <row r="82" spans="1:12" x14ac:dyDescent="0.25">
      <c r="A82">
        <v>400092</v>
      </c>
      <c r="B82">
        <v>14.38300037</v>
      </c>
      <c r="C82">
        <v>0.58759998999999996</v>
      </c>
      <c r="D82">
        <v>799.83898925999995</v>
      </c>
      <c r="E82">
        <v>1.53530002</v>
      </c>
      <c r="F82">
        <v>738.11297606999995</v>
      </c>
      <c r="G82">
        <v>1.4986000100000001</v>
      </c>
      <c r="H82">
        <v>9.9000003020963209E+37</v>
      </c>
      <c r="J82" s="2">
        <f>TREND(Calibration!$A$2:$A$4,Calibration!$B$2:$B$4,C82)</f>
        <v>407.36407017885614</v>
      </c>
      <c r="K82" s="2">
        <f>TREND(Calibration!$A$2:$A$4,Calibration!$C$2:$C$4,E82)</f>
        <v>600.31406099084381</v>
      </c>
      <c r="L82" s="2">
        <f>TREND(Calibration!$A$2:$A$4,Calibration!$D$2:$D$4,G82)</f>
        <v>576.83855430200379</v>
      </c>
    </row>
    <row r="83" spans="1:12" x14ac:dyDescent="0.25">
      <c r="A83">
        <v>405093</v>
      </c>
      <c r="B83">
        <v>14.5</v>
      </c>
      <c r="C83">
        <v>0.59189999000000004</v>
      </c>
      <c r="D83">
        <v>1300.4069824200001</v>
      </c>
      <c r="E83">
        <v>1.6297999599999999</v>
      </c>
      <c r="F83">
        <v>527.76898193</v>
      </c>
      <c r="G83">
        <v>1.49699998</v>
      </c>
      <c r="H83">
        <v>9.9000003020963209E+37</v>
      </c>
      <c r="J83" s="2">
        <f>TREND(Calibration!$A$2:$A$4,Calibration!$B$2:$B$4,C83)</f>
        <v>410.04079489203559</v>
      </c>
      <c r="K83" s="2">
        <f>TREND(Calibration!$A$2:$A$4,Calibration!$C$2:$C$4,E83)</f>
        <v>638.30289749409781</v>
      </c>
      <c r="L83" s="2">
        <f>TREND(Calibration!$A$2:$A$4,Calibration!$D$2:$D$4,G83)</f>
        <v>576.18094214632924</v>
      </c>
    </row>
    <row r="84" spans="1:12" x14ac:dyDescent="0.25">
      <c r="A84">
        <v>410092</v>
      </c>
      <c r="B84">
        <v>14.56700039</v>
      </c>
      <c r="C84">
        <v>0.58810001999999995</v>
      </c>
      <c r="D84">
        <v>918.90899658000001</v>
      </c>
      <c r="E84">
        <v>1.51049995</v>
      </c>
      <c r="F84">
        <v>786.61700439000003</v>
      </c>
      <c r="G84">
        <v>1.49160004</v>
      </c>
      <c r="H84">
        <v>9.9000003020963209E+37</v>
      </c>
      <c r="J84" s="2">
        <f>TREND(Calibration!$A$2:$A$4,Calibration!$B$2:$B$4,C84)</f>
        <v>407.67533591335172</v>
      </c>
      <c r="K84" s="2">
        <f>TREND(Calibration!$A$2:$A$4,Calibration!$C$2:$C$4,E84)</f>
        <v>590.34446942814816</v>
      </c>
      <c r="L84" s="2">
        <f>TREND(Calibration!$A$2:$A$4,Calibration!$D$2:$D$4,G84)</f>
        <v>573.96156739466039</v>
      </c>
    </row>
    <row r="85" spans="1:12" x14ac:dyDescent="0.25">
      <c r="A85">
        <v>415092</v>
      </c>
      <c r="B85">
        <v>14.524000170000001</v>
      </c>
      <c r="C85">
        <v>0.59670000999999995</v>
      </c>
      <c r="D85">
        <v>1168.7189941399999</v>
      </c>
      <c r="E85">
        <v>1.6552</v>
      </c>
      <c r="F85">
        <v>753.20697021000001</v>
      </c>
      <c r="G85">
        <v>1.49590003</v>
      </c>
      <c r="H85">
        <v>9.9000003020963209E+37</v>
      </c>
      <c r="J85" s="2">
        <f>TREND(Calibration!$A$2:$A$4,Calibration!$B$2:$B$4,C85)</f>
        <v>413.02877911476935</v>
      </c>
      <c r="K85" s="2">
        <f>TREND(Calibration!$A$2:$A$4,Calibration!$C$2:$C$4,E85)</f>
        <v>648.51367611190551</v>
      </c>
      <c r="L85" s="2">
        <f>TREND(Calibration!$A$2:$A$4,Calibration!$D$2:$D$4,G85)</f>
        <v>575.72886281617036</v>
      </c>
    </row>
    <row r="86" spans="1:12" x14ac:dyDescent="0.25">
      <c r="A86">
        <v>420101</v>
      </c>
      <c r="B86">
        <v>14.35900021</v>
      </c>
      <c r="C86">
        <v>0.59729999</v>
      </c>
      <c r="D86">
        <v>828.64398193</v>
      </c>
      <c r="E86">
        <v>1.71080005</v>
      </c>
      <c r="F86">
        <v>9.9000003020963209E+37</v>
      </c>
      <c r="G86">
        <v>1.50020003</v>
      </c>
      <c r="H86">
        <v>9.9000003020963209E+37</v>
      </c>
      <c r="J86" s="2">
        <f>TREND(Calibration!$A$2:$A$4,Calibration!$B$2:$B$4,C86)</f>
        <v>413.40226313649345</v>
      </c>
      <c r="K86" s="2">
        <f>TREND(Calibration!$A$2:$A$4,Calibration!$C$2:$C$4,E86)</f>
        <v>670.86481420810696</v>
      </c>
      <c r="L86" s="2">
        <f>TREND(Calibration!$A$2:$A$4,Calibration!$D$2:$D$4,G86)</f>
        <v>577.49616234767927</v>
      </c>
    </row>
    <row r="87" spans="1:12" x14ac:dyDescent="0.25">
      <c r="A87">
        <v>425094</v>
      </c>
      <c r="B87">
        <v>14.196999549999999</v>
      </c>
      <c r="C87">
        <v>0.57889997999999998</v>
      </c>
      <c r="D87">
        <v>1149.2700195299999</v>
      </c>
      <c r="E87">
        <v>1.65090001</v>
      </c>
      <c r="F87">
        <v>1043.7879638700001</v>
      </c>
      <c r="G87">
        <v>1.4991999899999999</v>
      </c>
      <c r="H87">
        <v>9.9000003020963209E+37</v>
      </c>
      <c r="J87" s="2">
        <f>TREND(Calibration!$A$2:$A$4,Calibration!$B$2:$B$4,C87)</f>
        <v>401.9483651156217</v>
      </c>
      <c r="K87" s="2">
        <f>TREND(Calibration!$A$2:$A$4,Calibration!$C$2:$C$4,E87)</f>
        <v>646.78508647390549</v>
      </c>
      <c r="L87" s="2">
        <f>TREND(Calibration!$A$2:$A$4,Calibration!$D$2:$D$4,G87)</f>
        <v>577.08514601663501</v>
      </c>
    </row>
    <row r="88" spans="1:12" x14ac:dyDescent="0.25">
      <c r="A88">
        <v>430092</v>
      </c>
      <c r="B88">
        <v>14.050999640000001</v>
      </c>
      <c r="C88">
        <v>0.59350002000000002</v>
      </c>
      <c r="D88">
        <v>702.50799560999997</v>
      </c>
      <c r="E88">
        <v>1.5008000100000001</v>
      </c>
      <c r="F88">
        <v>1173.25</v>
      </c>
      <c r="G88">
        <v>1.49380004</v>
      </c>
      <c r="H88">
        <v>1217.1779785199999</v>
      </c>
      <c r="J88" s="2">
        <f>TREND(Calibration!$A$2:$A$4,Calibration!$B$2:$B$4,C88)</f>
        <v>411.03680415780963</v>
      </c>
      <c r="K88" s="2">
        <f>TREND(Calibration!$A$2:$A$4,Calibration!$C$2:$C$4,E88)</f>
        <v>586.44510785446494</v>
      </c>
      <c r="L88" s="2">
        <f>TREND(Calibration!$A$2:$A$4,Calibration!$D$2:$D$4,G88)</f>
        <v>574.86576715496722</v>
      </c>
    </row>
    <row r="89" spans="1:12" x14ac:dyDescent="0.25">
      <c r="A89">
        <v>435093</v>
      </c>
      <c r="B89">
        <v>13.95100021</v>
      </c>
      <c r="C89">
        <v>0.58649998999999997</v>
      </c>
      <c r="D89">
        <v>1091.5469970700001</v>
      </c>
      <c r="E89">
        <v>1.6066000499999999</v>
      </c>
      <c r="F89">
        <v>963.32098388999998</v>
      </c>
      <c r="G89">
        <v>1.49319994</v>
      </c>
      <c r="H89">
        <v>9.9000003020963209E+37</v>
      </c>
      <c r="J89" s="2">
        <f>TREND(Calibration!$A$2:$A$4,Calibration!$B$2:$B$4,C89)</f>
        <v>406.67932664757768</v>
      </c>
      <c r="K89" s="2">
        <f>TREND(Calibration!$A$2:$A$4,Calibration!$C$2:$C$4,E89)</f>
        <v>628.97656789134669</v>
      </c>
      <c r="L89" s="2">
        <f>TREND(Calibration!$A$2:$A$4,Calibration!$D$2:$D$4,G89)</f>
        <v>574.61912612034894</v>
      </c>
    </row>
    <row r="90" spans="1:12" x14ac:dyDescent="0.25">
      <c r="A90">
        <v>440092</v>
      </c>
      <c r="B90">
        <v>14.00199986</v>
      </c>
      <c r="C90">
        <v>0.58649998999999997</v>
      </c>
      <c r="D90">
        <v>704.35797118999994</v>
      </c>
      <c r="E90">
        <v>1.7098</v>
      </c>
      <c r="F90">
        <v>1022.8339843700001</v>
      </c>
      <c r="G90">
        <v>1.49650002</v>
      </c>
      <c r="H90">
        <v>9.9000003020963209E+37</v>
      </c>
      <c r="J90" s="2">
        <f>TREND(Calibration!$A$2:$A$4,Calibration!$B$2:$B$4,C90)</f>
        <v>406.67932664757768</v>
      </c>
      <c r="K90" s="2">
        <f>TREND(Calibration!$A$2:$A$4,Calibration!$C$2:$C$4,E90)</f>
        <v>670.46279558306787</v>
      </c>
      <c r="L90" s="2">
        <f>TREND(Calibration!$A$2:$A$4,Calibration!$D$2:$D$4,G90)</f>
        <v>575.97545864080064</v>
      </c>
    </row>
    <row r="91" spans="1:12" x14ac:dyDescent="0.25">
      <c r="A91">
        <v>445093</v>
      </c>
      <c r="B91">
        <v>14.21899986</v>
      </c>
      <c r="C91">
        <v>0.60270000000000001</v>
      </c>
      <c r="D91">
        <v>438.90200806000001</v>
      </c>
      <c r="E91">
        <v>1.5402</v>
      </c>
      <c r="F91">
        <v>1330.9659423799999</v>
      </c>
      <c r="G91">
        <v>1.4953999499999999</v>
      </c>
      <c r="H91">
        <v>9.9000003020963209E+37</v>
      </c>
      <c r="J91" s="2">
        <f>TREND(Calibration!$A$2:$A$4,Calibration!$B$2:$B$4,C91)</f>
        <v>416.76373760589252</v>
      </c>
      <c r="K91" s="2">
        <f>TREND(Calibration!$A$2:$A$4,Calibration!$C$2:$C$4,E91)</f>
        <v>602.28384572392633</v>
      </c>
      <c r="L91" s="2">
        <f>TREND(Calibration!$A$2:$A$4,Calibration!$D$2:$D$4,G91)</f>
        <v>575.5233299906547</v>
      </c>
    </row>
    <row r="92" spans="1:12" x14ac:dyDescent="0.25">
      <c r="A92">
        <v>450093</v>
      </c>
      <c r="B92">
        <v>14.394000050000001</v>
      </c>
      <c r="C92">
        <v>0.59780001999999999</v>
      </c>
      <c r="D92">
        <v>1313.69104004</v>
      </c>
      <c r="E92">
        <v>1.5424</v>
      </c>
      <c r="F92">
        <v>1364.5100097699999</v>
      </c>
      <c r="G92">
        <v>1.5008000100000001</v>
      </c>
      <c r="H92">
        <v>9.9000003020963209E+37</v>
      </c>
      <c r="J92" s="2">
        <f>TREND(Calibration!$A$2:$A$4,Calibration!$B$2:$B$4,C92)</f>
        <v>413.71352887098902</v>
      </c>
      <c r="K92" s="2">
        <f>TREND(Calibration!$A$2:$A$4,Calibration!$C$2:$C$4,E92)</f>
        <v>603.16824247917464</v>
      </c>
      <c r="L92" s="2">
        <f>TREND(Calibration!$A$2:$A$4,Calibration!$D$2:$D$4,G92)</f>
        <v>577.74275406231061</v>
      </c>
    </row>
    <row r="93" spans="1:12" x14ac:dyDescent="0.25">
      <c r="A93">
        <v>455102</v>
      </c>
      <c r="B93">
        <v>14.583000180000001</v>
      </c>
      <c r="C93">
        <v>0.58649998999999997</v>
      </c>
      <c r="D93">
        <v>786.71002196999996</v>
      </c>
      <c r="E93">
        <v>1.7443000099999999</v>
      </c>
      <c r="F93">
        <v>1274.52404785</v>
      </c>
      <c r="G93">
        <v>1.50020003</v>
      </c>
      <c r="H93">
        <v>1266.2590332</v>
      </c>
      <c r="J93" s="2">
        <f>TREND(Calibration!$A$2:$A$4,Calibration!$B$2:$B$4,C93)</f>
        <v>406.67932664757768</v>
      </c>
      <c r="K93" s="2">
        <f>TREND(Calibration!$A$2:$A$4,Calibration!$C$2:$C$4,E93)</f>
        <v>684.33174871944686</v>
      </c>
      <c r="L93" s="2">
        <f>TREND(Calibration!$A$2:$A$4,Calibration!$D$2:$D$4,G93)</f>
        <v>577.49616234767927</v>
      </c>
    </row>
    <row r="94" spans="1:12" x14ac:dyDescent="0.25">
      <c r="A94">
        <v>460093</v>
      </c>
      <c r="B94">
        <v>14.65100002</v>
      </c>
      <c r="C94">
        <v>0.58920002000000005</v>
      </c>
      <c r="D94">
        <v>585.58197021000001</v>
      </c>
      <c r="E94">
        <v>1.70650005</v>
      </c>
      <c r="F94">
        <v>9.9000003020963209E+37</v>
      </c>
      <c r="G94">
        <v>1.4986000100000001</v>
      </c>
      <c r="H94">
        <v>9.9000003020963209E+37</v>
      </c>
      <c r="J94" s="2">
        <f>TREND(Calibration!$A$2:$A$4,Calibration!$B$2:$B$4,C94)</f>
        <v>408.36007944463023</v>
      </c>
      <c r="K94" s="2">
        <f>TREND(Calibration!$A$2:$A$4,Calibration!$C$2:$C$4,E94)</f>
        <v>669.13622055012172</v>
      </c>
      <c r="L94" s="2">
        <f>TREND(Calibration!$A$2:$A$4,Calibration!$D$2:$D$4,G94)</f>
        <v>576.83855430200379</v>
      </c>
    </row>
    <row r="95" spans="1:12" x14ac:dyDescent="0.25">
      <c r="A95">
        <v>465094</v>
      </c>
      <c r="B95">
        <v>14.57299995</v>
      </c>
      <c r="C95">
        <v>0.59399997999999998</v>
      </c>
      <c r="D95">
        <v>955.73602295000001</v>
      </c>
      <c r="E95">
        <v>1.6557999800000001</v>
      </c>
      <c r="F95">
        <v>1154.26403809</v>
      </c>
      <c r="G95">
        <v>1.5055999799999999</v>
      </c>
      <c r="H95">
        <v>9.9000003020963209E+37</v>
      </c>
      <c r="J95" s="2">
        <f>TREND(Calibration!$A$2:$A$4,Calibration!$B$2:$B$4,C95)</f>
        <v>411.34802631771686</v>
      </c>
      <c r="K95" s="2">
        <f>TREND(Calibration!$A$2:$A$4,Calibration!$C$2:$C$4,E95)</f>
        <v>648.75486718700279</v>
      </c>
      <c r="L95" s="2">
        <f>TREND(Calibration!$A$2:$A$4,Calibration!$D$2:$D$4,G95)</f>
        <v>579.71554120934707</v>
      </c>
    </row>
    <row r="96" spans="1:12" x14ac:dyDescent="0.25">
      <c r="A96">
        <v>470092</v>
      </c>
      <c r="B96">
        <v>14.43999958</v>
      </c>
      <c r="C96">
        <v>0.59570003000000005</v>
      </c>
      <c r="D96">
        <v>1087.9470214800001</v>
      </c>
      <c r="E96">
        <v>1.7275999799999999</v>
      </c>
      <c r="F96">
        <v>1347.1829834</v>
      </c>
      <c r="G96">
        <v>1.5067000399999999</v>
      </c>
      <c r="H96">
        <v>1147.6939697299999</v>
      </c>
      <c r="J96" s="2">
        <f>TREND(Calibration!$A$2:$A$4,Calibration!$B$2:$B$4,C96)</f>
        <v>412.40629744530776</v>
      </c>
      <c r="K96" s="2">
        <f>TREND(Calibration!$A$2:$A$4,Calibration!$C$2:$C$4,E96)</f>
        <v>677.61836129010624</v>
      </c>
      <c r="L96" s="2">
        <f>TREND(Calibration!$A$2:$A$4,Calibration!$D$2:$D$4,G96)</f>
        <v>580.16766574949395</v>
      </c>
    </row>
    <row r="97" spans="1:12" x14ac:dyDescent="0.25">
      <c r="A97">
        <v>475093</v>
      </c>
      <c r="B97">
        <v>14.2840004</v>
      </c>
      <c r="C97">
        <v>0.57950002</v>
      </c>
      <c r="D97">
        <v>1355.3540039100001</v>
      </c>
      <c r="E97">
        <v>1.6088000499999999</v>
      </c>
      <c r="F97">
        <v>946.85198975000003</v>
      </c>
      <c r="G97">
        <v>1.5067000399999999</v>
      </c>
      <c r="H97">
        <v>9.9000003020963209E+37</v>
      </c>
      <c r="J97" s="2">
        <f>TREND(Calibration!$A$2:$A$4,Calibration!$B$2:$B$4,C97)</f>
        <v>402.32188648699292</v>
      </c>
      <c r="K97" s="2">
        <f>TREND(Calibration!$A$2:$A$4,Calibration!$C$2:$C$4,E97)</f>
        <v>629.86096464659499</v>
      </c>
      <c r="L97" s="2">
        <f>TREND(Calibration!$A$2:$A$4,Calibration!$D$2:$D$4,G97)</f>
        <v>580.16766574949395</v>
      </c>
    </row>
    <row r="98" spans="1:12" x14ac:dyDescent="0.25">
      <c r="A98">
        <v>480093</v>
      </c>
      <c r="B98">
        <v>14.227999690000001</v>
      </c>
      <c r="C98">
        <v>0.57779997999999999</v>
      </c>
      <c r="D98">
        <v>676.36401366999996</v>
      </c>
      <c r="E98">
        <v>1.5791000100000001</v>
      </c>
      <c r="F98">
        <v>812.42797852000001</v>
      </c>
      <c r="G98">
        <v>1.5039999500000001</v>
      </c>
      <c r="H98">
        <v>1369.26599121</v>
      </c>
      <c r="J98" s="2">
        <f>TREND(Calibration!$A$2:$A$4,Calibration!$B$2:$B$4,C98)</f>
        <v>401.26362158434324</v>
      </c>
      <c r="K98" s="2">
        <f>TREND(Calibration!$A$2:$A$4,Calibration!$C$2:$C$4,E98)</f>
        <v>617.92159237080205</v>
      </c>
      <c r="L98" s="2">
        <f>TREND(Calibration!$A$2:$A$4,Calibration!$D$2:$D$4,G98)</f>
        <v>579.05792905367264</v>
      </c>
    </row>
    <row r="99" spans="1:12" x14ac:dyDescent="0.25">
      <c r="A99">
        <v>485092</v>
      </c>
      <c r="B99">
        <v>14.17500019</v>
      </c>
      <c r="C99">
        <v>0.58859998000000002</v>
      </c>
      <c r="D99">
        <v>621.24902343999997</v>
      </c>
      <c r="E99">
        <v>1.69029999</v>
      </c>
      <c r="F99">
        <v>873.03399658000001</v>
      </c>
      <c r="G99">
        <v>1.50510001</v>
      </c>
      <c r="H99">
        <v>9.9000003020963209E+37</v>
      </c>
      <c r="J99" s="2">
        <f>TREND(Calibration!$A$2:$A$4,Calibration!$B$2:$B$4,C99)</f>
        <v>407.986558073259</v>
      </c>
      <c r="K99" s="2">
        <f>TREND(Calibration!$A$2:$A$4,Calibration!$C$2:$C$4,E99)</f>
        <v>662.62382032338178</v>
      </c>
      <c r="L99" s="2">
        <f>TREND(Calibration!$A$2:$A$4,Calibration!$D$2:$D$4,G99)</f>
        <v>579.51005359381952</v>
      </c>
    </row>
    <row r="100" spans="1:12" x14ac:dyDescent="0.25">
      <c r="A100">
        <v>490092</v>
      </c>
      <c r="B100">
        <v>14.18500042</v>
      </c>
      <c r="C100">
        <v>0.57840002000000001</v>
      </c>
      <c r="D100">
        <v>1198.76794434</v>
      </c>
      <c r="E100">
        <v>1.58179998</v>
      </c>
      <c r="F100">
        <v>587.39697265999996</v>
      </c>
      <c r="G100">
        <v>1.50730002</v>
      </c>
      <c r="H100">
        <v>9.9000003020963209E+37</v>
      </c>
      <c r="J100" s="2">
        <f>TREND(Calibration!$A$2:$A$4,Calibration!$B$2:$B$4,C100)</f>
        <v>401.63714295571447</v>
      </c>
      <c r="K100" s="2">
        <f>TREND(Calibration!$A$2:$A$4,Calibration!$C$2:$C$4,E100)</f>
        <v>619.00697632865092</v>
      </c>
      <c r="L100" s="2">
        <f>TREND(Calibration!$A$2:$A$4,Calibration!$D$2:$D$4,G100)</f>
        <v>580.41425746412528</v>
      </c>
    </row>
    <row r="101" spans="1:12" x14ac:dyDescent="0.25">
      <c r="A101">
        <v>495094</v>
      </c>
      <c r="B101">
        <v>14.29699993</v>
      </c>
      <c r="C101">
        <v>0.58490001999999996</v>
      </c>
      <c r="D101">
        <v>9.9000003020963209E+37</v>
      </c>
      <c r="E101">
        <v>1.76269996</v>
      </c>
      <c r="F101">
        <v>301.23098755000001</v>
      </c>
      <c r="G101">
        <v>1.5099999900000001</v>
      </c>
      <c r="H101">
        <v>9.9000003020963209E+37</v>
      </c>
      <c r="J101" s="2">
        <f>TREND(Calibration!$A$2:$A$4,Calibration!$B$2:$B$4,C101)</f>
        <v>405.68335473145078</v>
      </c>
      <c r="K101" s="2">
        <f>TREND(Calibration!$A$2:$A$4,Calibration!$C$2:$C$4,E101)</f>
        <v>691.72850148159728</v>
      </c>
      <c r="L101" s="2">
        <f>TREND(Calibration!$A$2:$A$4,Calibration!$D$2:$D$4,G101)</f>
        <v>581.52394483995977</v>
      </c>
    </row>
    <row r="102" spans="1:12" x14ac:dyDescent="0.25">
      <c r="A102">
        <v>500092</v>
      </c>
      <c r="B102">
        <v>14.49100018</v>
      </c>
      <c r="C102">
        <v>0.58759998999999996</v>
      </c>
      <c r="D102">
        <v>997.75799560999997</v>
      </c>
      <c r="E102">
        <v>1.6142000000000001</v>
      </c>
      <c r="F102">
        <v>468.18301392000001</v>
      </c>
      <c r="G102">
        <v>1.5132000400000001</v>
      </c>
      <c r="H102">
        <v>9.9000003020963209E+37</v>
      </c>
      <c r="J102" s="2">
        <f>TREND(Calibration!$A$2:$A$4,Calibration!$B$2:$B$4,C102)</f>
        <v>407.36407017885614</v>
      </c>
      <c r="K102" s="2">
        <f>TREND(Calibration!$A$2:$A$4,Calibration!$C$2:$C$4,E102)</f>
        <v>632.0317365822782</v>
      </c>
      <c r="L102" s="2">
        <f>TREND(Calibration!$A$2:$A$4,Calibration!$D$2:$D$4,G102)</f>
        <v>582.8391650413098</v>
      </c>
    </row>
    <row r="103" spans="1:12" x14ac:dyDescent="0.25">
      <c r="A103">
        <v>505092</v>
      </c>
      <c r="B103">
        <v>14.61100006</v>
      </c>
      <c r="C103">
        <v>0.59780001999999999</v>
      </c>
      <c r="D103">
        <v>973.98498534999999</v>
      </c>
      <c r="E103">
        <v>1.53100002</v>
      </c>
      <c r="F103">
        <v>474.75100708000002</v>
      </c>
      <c r="G103">
        <v>1.50890005</v>
      </c>
      <c r="H103">
        <v>9.9000003020963209E+37</v>
      </c>
      <c r="J103" s="2">
        <f>TREND(Calibration!$A$2:$A$4,Calibration!$B$2:$B$4,C103)</f>
        <v>413.71352887098902</v>
      </c>
      <c r="K103" s="2">
        <f>TREND(Calibration!$A$2:$A$4,Calibration!$C$2:$C$4,E103)</f>
        <v>598.58546733285857</v>
      </c>
      <c r="L103" s="2">
        <f>TREND(Calibration!$A$2:$A$4,Calibration!$D$2:$D$4,G103)</f>
        <v>581.07186961979971</v>
      </c>
    </row>
    <row r="104" spans="1:12" x14ac:dyDescent="0.25">
      <c r="A104">
        <v>510088</v>
      </c>
      <c r="B104">
        <v>14.64000034</v>
      </c>
      <c r="C104">
        <v>0.59189999000000004</v>
      </c>
      <c r="D104">
        <v>1185.0529785199999</v>
      </c>
      <c r="E104">
        <v>1.6099000000000001</v>
      </c>
      <c r="F104">
        <v>722.02197265999996</v>
      </c>
      <c r="G104">
        <v>1.5077999799999999</v>
      </c>
      <c r="H104">
        <v>9.9000003020963209E+37</v>
      </c>
      <c r="J104" s="2">
        <f>TREND(Calibration!$A$2:$A$4,Calibration!$B$2:$B$4,C104)</f>
        <v>410.04079489203559</v>
      </c>
      <c r="K104" s="2">
        <f>TREND(Calibration!$A$2:$A$4,Calibration!$C$2:$C$4,E104)</f>
        <v>630.30314292429296</v>
      </c>
      <c r="L104" s="2">
        <f>TREND(Calibration!$A$2:$A$4,Calibration!$D$2:$D$4,G104)</f>
        <v>580.61974096965389</v>
      </c>
    </row>
    <row r="105" spans="1:12" x14ac:dyDescent="0.25">
      <c r="A105">
        <v>515089</v>
      </c>
      <c r="B105">
        <v>14.522999759999999</v>
      </c>
      <c r="C105">
        <v>0.59460002000000001</v>
      </c>
      <c r="D105">
        <v>1149.86206055</v>
      </c>
      <c r="E105">
        <v>1.62549996</v>
      </c>
      <c r="F105">
        <v>570.98101807</v>
      </c>
      <c r="G105">
        <v>1.50730002</v>
      </c>
      <c r="H105">
        <v>9.9000003020963209E+37</v>
      </c>
      <c r="J105" s="2">
        <f>TREND(Calibration!$A$2:$A$4,Calibration!$B$2:$B$4,C105)</f>
        <v>411.72154768908808</v>
      </c>
      <c r="K105" s="2">
        <f>TREND(Calibration!$A$2:$A$4,Calibration!$C$2:$C$4,E105)</f>
        <v>636.57430383611256</v>
      </c>
      <c r="L105" s="2">
        <f>TREND(Calibration!$A$2:$A$4,Calibration!$D$2:$D$4,G105)</f>
        <v>580.41425746412528</v>
      </c>
    </row>
    <row r="106" spans="1:12" x14ac:dyDescent="0.25">
      <c r="A106">
        <v>520088</v>
      </c>
      <c r="B106">
        <v>14.397000309999999</v>
      </c>
      <c r="C106">
        <v>0.60650002999999997</v>
      </c>
      <c r="D106">
        <v>816.72100829999999</v>
      </c>
      <c r="E106">
        <v>1.6088000499999999</v>
      </c>
      <c r="F106">
        <v>743.61700439000003</v>
      </c>
      <c r="G106">
        <v>1.5067000399999999</v>
      </c>
      <c r="H106">
        <v>9.9000003020963209E+37</v>
      </c>
      <c r="J106" s="2">
        <f>TREND(Calibration!$A$2:$A$4,Calibration!$B$2:$B$4,C106)</f>
        <v>419.12923393422346</v>
      </c>
      <c r="K106" s="2">
        <f>TREND(Calibration!$A$2:$A$4,Calibration!$C$2:$C$4,E106)</f>
        <v>629.86096464659499</v>
      </c>
      <c r="L106" s="2">
        <f>TREND(Calibration!$A$2:$A$4,Calibration!$D$2:$D$4,G106)</f>
        <v>580.16766574949395</v>
      </c>
    </row>
    <row r="107" spans="1:12" x14ac:dyDescent="0.25">
      <c r="A107">
        <v>525091</v>
      </c>
      <c r="B107">
        <v>14.21899986</v>
      </c>
      <c r="C107">
        <v>0.60049998999999998</v>
      </c>
      <c r="D107">
        <v>1134.06994629</v>
      </c>
      <c r="E107">
        <v>1.69089997</v>
      </c>
      <c r="F107">
        <v>1156.2309570299999</v>
      </c>
      <c r="G107">
        <v>1.50619996</v>
      </c>
      <c r="H107">
        <v>9.9000003020963209E+37</v>
      </c>
      <c r="J107" s="2">
        <f>TREND(Calibration!$A$2:$A$4,Calibration!$B$2:$B$4,C107)</f>
        <v>415.39424431839439</v>
      </c>
      <c r="K107" s="2">
        <f>TREND(Calibration!$A$2:$A$4,Calibration!$C$2:$C$4,E107)</f>
        <v>662.86501139847906</v>
      </c>
      <c r="L107" s="2">
        <f>TREND(Calibration!$A$2:$A$4,Calibration!$D$2:$D$4,G107)</f>
        <v>579.9621329239784</v>
      </c>
    </row>
    <row r="108" spans="1:12" x14ac:dyDescent="0.25">
      <c r="A108">
        <v>530088</v>
      </c>
      <c r="B108">
        <v>14.118000029999999</v>
      </c>
      <c r="C108">
        <v>0.59079999000000005</v>
      </c>
      <c r="D108">
        <v>1077.65197754</v>
      </c>
      <c r="E108">
        <v>1.5958000400000001</v>
      </c>
      <c r="F108">
        <v>1074.93395996</v>
      </c>
      <c r="G108">
        <v>1.5024000399999999</v>
      </c>
      <c r="H108">
        <v>9.9000003020963209E+37</v>
      </c>
      <c r="J108" s="2">
        <f>TREND(Calibration!$A$2:$A$4,Calibration!$B$2:$B$4,C108)</f>
        <v>409.35605136075714</v>
      </c>
      <c r="K108" s="2">
        <f>TREND(Calibration!$A$2:$A$4,Calibration!$C$2:$C$4,E108)</f>
        <v>624.63497980014256</v>
      </c>
      <c r="L108" s="2">
        <f>TREND(Calibration!$A$2:$A$4,Calibration!$D$2:$D$4,G108)</f>
        <v>578.40036621798504</v>
      </c>
    </row>
    <row r="109" spans="1:12" x14ac:dyDescent="0.25">
      <c r="A109">
        <v>535092</v>
      </c>
      <c r="B109">
        <v>14.09200001</v>
      </c>
      <c r="C109">
        <v>0.59939998000000005</v>
      </c>
      <c r="D109">
        <v>369.21398926000001</v>
      </c>
      <c r="E109">
        <v>1.65090001</v>
      </c>
      <c r="F109">
        <v>9.9000003020963209E+37</v>
      </c>
      <c r="G109">
        <v>1.50730002</v>
      </c>
      <c r="H109">
        <v>1274.2729492200001</v>
      </c>
      <c r="J109" s="2">
        <f>TREND(Calibration!$A$2:$A$4,Calibration!$B$2:$B$4,C109)</f>
        <v>414.70949456217483</v>
      </c>
      <c r="K109" s="2">
        <f>TREND(Calibration!$A$2:$A$4,Calibration!$C$2:$C$4,E109)</f>
        <v>646.78508647390549</v>
      </c>
      <c r="L109" s="2">
        <f>TREND(Calibration!$A$2:$A$4,Calibration!$D$2:$D$4,G109)</f>
        <v>580.41425746412528</v>
      </c>
    </row>
    <row r="110" spans="1:12" x14ac:dyDescent="0.25">
      <c r="A110">
        <v>540091</v>
      </c>
      <c r="B110">
        <v>14.07699966</v>
      </c>
      <c r="C110">
        <v>0.59619999000000001</v>
      </c>
      <c r="D110">
        <v>1111.5909423799999</v>
      </c>
      <c r="E110">
        <v>1.65090001</v>
      </c>
      <c r="F110">
        <v>9.9000003020963209E+37</v>
      </c>
      <c r="G110">
        <v>1.49810004</v>
      </c>
      <c r="H110">
        <v>9.9000003020963209E+37</v>
      </c>
      <c r="J110" s="2">
        <f>TREND(Calibration!$A$2:$A$4,Calibration!$B$2:$B$4,C110)</f>
        <v>412.71751960521499</v>
      </c>
      <c r="K110" s="2">
        <f>TREND(Calibration!$A$2:$A$4,Calibration!$C$2:$C$4,E110)</f>
        <v>646.78508647390549</v>
      </c>
      <c r="L110" s="2">
        <f>TREND(Calibration!$A$2:$A$4,Calibration!$D$2:$D$4,G110)</f>
        <v>576.63306668647613</v>
      </c>
    </row>
    <row r="111" spans="1:12" x14ac:dyDescent="0.25">
      <c r="A111">
        <v>545088</v>
      </c>
      <c r="B111">
        <v>14.20100021</v>
      </c>
      <c r="C111">
        <v>0.58859998000000002</v>
      </c>
      <c r="D111">
        <v>1211.8239746100001</v>
      </c>
      <c r="E111">
        <v>1.5850000399999999</v>
      </c>
      <c r="F111">
        <v>1162.6540527300001</v>
      </c>
      <c r="G111">
        <v>1.51859999</v>
      </c>
      <c r="H111">
        <v>9.9000003020963209E+37</v>
      </c>
      <c r="J111" s="2">
        <f>TREND(Calibration!$A$2:$A$4,Calibration!$B$2:$B$4,C111)</f>
        <v>407.986558073259</v>
      </c>
      <c r="K111" s="2">
        <f>TREND(Calibration!$A$2:$A$4,Calibration!$C$2:$C$4,E111)</f>
        <v>620.29339572892366</v>
      </c>
      <c r="L111" s="2">
        <f>TREND(Calibration!$A$2:$A$4,Calibration!$D$2:$D$4,G111)</f>
        <v>585.05854390297759</v>
      </c>
    </row>
    <row r="112" spans="1:12" x14ac:dyDescent="0.25">
      <c r="A112">
        <v>550088</v>
      </c>
      <c r="B112">
        <v>14.3920002</v>
      </c>
      <c r="C112">
        <v>0.59299999000000003</v>
      </c>
      <c r="D112">
        <v>713.27301024999997</v>
      </c>
      <c r="E112">
        <v>1.5666999800000001</v>
      </c>
      <c r="F112">
        <v>1230.72497559</v>
      </c>
      <c r="G112">
        <v>1.5116000199999999</v>
      </c>
      <c r="H112">
        <v>9.9000003020963209E+37</v>
      </c>
      <c r="J112" s="2">
        <f>TREND(Calibration!$A$2:$A$4,Calibration!$B$2:$B$4,C112)</f>
        <v>410.72553842331405</v>
      </c>
      <c r="K112" s="2">
        <f>TREND(Calibration!$A$2:$A$4,Calibration!$C$2:$C$4,E112)</f>
        <v>612.93679859944677</v>
      </c>
      <c r="L112" s="2">
        <f>TREND(Calibration!$A$2:$A$4,Calibration!$D$2:$D$4,G112)</f>
        <v>582.1815569956342</v>
      </c>
    </row>
    <row r="113" spans="1:12" x14ac:dyDescent="0.25">
      <c r="A113">
        <v>555088</v>
      </c>
      <c r="B113">
        <v>14.550999640000001</v>
      </c>
      <c r="C113">
        <v>0.58859998000000002</v>
      </c>
      <c r="D113">
        <v>792.19201659999999</v>
      </c>
      <c r="E113">
        <v>1.5822999499999999</v>
      </c>
      <c r="F113">
        <v>1344.61206055</v>
      </c>
      <c r="G113">
        <v>1.5082999500000001</v>
      </c>
      <c r="H113">
        <v>9.9000003020963209E+37</v>
      </c>
      <c r="J113" s="2">
        <f>TREND(Calibration!$A$2:$A$4,Calibration!$B$2:$B$4,C113)</f>
        <v>407.986558073259</v>
      </c>
      <c r="K113" s="2">
        <f>TREND(Calibration!$A$2:$A$4,Calibration!$C$2:$C$4,E113)</f>
        <v>619.20796353125161</v>
      </c>
      <c r="L113" s="2">
        <f>TREND(Calibration!$A$2:$A$4,Calibration!$D$2:$D$4,G113)</f>
        <v>580.82522858518155</v>
      </c>
    </row>
    <row r="114" spans="1:12" x14ac:dyDescent="0.25">
      <c r="A114">
        <v>560088</v>
      </c>
      <c r="B114">
        <v>14.602999690000001</v>
      </c>
      <c r="C114">
        <v>0.59240000999999998</v>
      </c>
      <c r="D114">
        <v>841.95300293000003</v>
      </c>
      <c r="E114">
        <v>1.83179998</v>
      </c>
      <c r="F114">
        <v>1357.3280029299999</v>
      </c>
      <c r="G114">
        <v>1.50890005</v>
      </c>
      <c r="H114">
        <v>9.9000003020963209E+37</v>
      </c>
      <c r="J114" s="2">
        <f>TREND(Calibration!$A$2:$A$4,Calibration!$B$2:$B$4,C114)</f>
        <v>410.35205440158995</v>
      </c>
      <c r="K114" s="2">
        <f>TREND(Calibration!$A$2:$A$4,Calibration!$C$2:$C$4,E114)</f>
        <v>719.50660760686662</v>
      </c>
      <c r="L114" s="2">
        <f>TREND(Calibration!$A$2:$A$4,Calibration!$D$2:$D$4,G114)</f>
        <v>581.07186961979971</v>
      </c>
    </row>
    <row r="115" spans="1:12" x14ac:dyDescent="0.25">
      <c r="A115">
        <v>565088</v>
      </c>
      <c r="B115">
        <v>14.553999900000001</v>
      </c>
      <c r="C115">
        <v>0.59509999000000002</v>
      </c>
      <c r="D115">
        <v>777.23400878999996</v>
      </c>
      <c r="E115">
        <v>1.7049000299999999</v>
      </c>
      <c r="F115">
        <v>1070.6510009799999</v>
      </c>
      <c r="G115">
        <v>1.51909995</v>
      </c>
      <c r="H115">
        <v>9.9000003020963209E+37</v>
      </c>
      <c r="J115" s="2">
        <f>TREND(Calibration!$A$2:$A$4,Calibration!$B$2:$B$4,C115)</f>
        <v>412.03277607393653</v>
      </c>
      <c r="K115" s="2">
        <f>TREND(Calibration!$A$2:$A$4,Calibration!$C$2:$C$4,E115)</f>
        <v>668.49301486997058</v>
      </c>
      <c r="L115" s="2">
        <f>TREND(Calibration!$A$2:$A$4,Calibration!$D$2:$D$4,G115)</f>
        <v>585.26402740850619</v>
      </c>
    </row>
    <row r="116" spans="1:12" x14ac:dyDescent="0.25">
      <c r="A116">
        <v>570091</v>
      </c>
      <c r="B116">
        <v>14.501000400000001</v>
      </c>
      <c r="C116">
        <v>0.6038</v>
      </c>
      <c r="D116">
        <v>448.29000853999997</v>
      </c>
      <c r="E116">
        <v>1.5379999900000001</v>
      </c>
      <c r="F116">
        <v>9.9000003020963209E+37</v>
      </c>
      <c r="G116">
        <v>1.51970005</v>
      </c>
      <c r="H116">
        <v>9.9000003020963209E+37</v>
      </c>
      <c r="J116" s="2">
        <f>TREND(Calibration!$A$2:$A$4,Calibration!$B$2:$B$4,C116)</f>
        <v>417.44848113717097</v>
      </c>
      <c r="K116" s="2">
        <f>TREND(Calibration!$A$2:$A$4,Calibration!$C$2:$C$4,E116)</f>
        <v>601.39944494869292</v>
      </c>
      <c r="L116" s="2">
        <f>TREND(Calibration!$A$2:$A$4,Calibration!$D$2:$D$4,G116)</f>
        <v>585.51066844312447</v>
      </c>
    </row>
    <row r="117" spans="1:12" x14ac:dyDescent="0.25">
      <c r="A117">
        <v>575094</v>
      </c>
      <c r="B117">
        <v>14.375</v>
      </c>
      <c r="C117">
        <v>0.59299999000000003</v>
      </c>
      <c r="D117">
        <v>1023.59301758</v>
      </c>
      <c r="E117">
        <v>1.72109997</v>
      </c>
      <c r="F117">
        <v>1271.5579834</v>
      </c>
      <c r="G117">
        <v>1.5116000199999999</v>
      </c>
      <c r="H117">
        <v>9.9000003020963209E+37</v>
      </c>
      <c r="J117" s="2">
        <f>TREND(Calibration!$A$2:$A$4,Calibration!$B$2:$B$4,C117)</f>
        <v>410.72553842331405</v>
      </c>
      <c r="K117" s="2">
        <f>TREND(Calibration!$A$2:$A$4,Calibration!$C$2:$C$4,E117)</f>
        <v>675.00536685688746</v>
      </c>
      <c r="L117" s="2">
        <f>TREND(Calibration!$A$2:$A$4,Calibration!$D$2:$D$4,G117)</f>
        <v>582.1815569956342</v>
      </c>
    </row>
    <row r="118" spans="1:12" x14ac:dyDescent="0.25">
      <c r="A118">
        <v>580092</v>
      </c>
      <c r="B118">
        <v>14.27099991</v>
      </c>
      <c r="C118">
        <v>0.60540002999999998</v>
      </c>
      <c r="D118">
        <v>1002.934021</v>
      </c>
      <c r="E118">
        <v>1.59099996</v>
      </c>
      <c r="F118">
        <v>1129.33300781</v>
      </c>
      <c r="G118">
        <v>1.50940001</v>
      </c>
      <c r="H118">
        <v>9.9000003020963209E+37</v>
      </c>
      <c r="J118" s="2">
        <f>TREND(Calibration!$A$2:$A$4,Calibration!$B$2:$B$4,C118)</f>
        <v>418.44449040294501</v>
      </c>
      <c r="K118" s="2">
        <f>TREND(Calibration!$A$2:$A$4,Calibration!$C$2:$C$4,E118)</f>
        <v>622.7053547197188</v>
      </c>
      <c r="L118" s="2">
        <f>TREND(Calibration!$A$2:$A$4,Calibration!$D$2:$D$4,G118)</f>
        <v>581.27735312532843</v>
      </c>
    </row>
    <row r="119" spans="1:12" x14ac:dyDescent="0.25">
      <c r="A119">
        <v>585091</v>
      </c>
      <c r="B119">
        <v>14.20699978</v>
      </c>
      <c r="C119">
        <v>0.59729999</v>
      </c>
      <c r="D119">
        <v>1225.1059570299999</v>
      </c>
      <c r="E119">
        <v>1.70809996</v>
      </c>
      <c r="F119">
        <v>1020.10101318</v>
      </c>
      <c r="G119">
        <v>1.50129998</v>
      </c>
      <c r="H119">
        <v>9.9000003020963209E+37</v>
      </c>
      <c r="J119" s="2">
        <f>TREND(Calibration!$A$2:$A$4,Calibration!$B$2:$B$4,C119)</f>
        <v>413.40226313649345</v>
      </c>
      <c r="K119" s="2">
        <f>TREND(Calibration!$A$2:$A$4,Calibration!$C$2:$C$4,E119)</f>
        <v>669.77938201043503</v>
      </c>
      <c r="L119" s="2">
        <f>TREND(Calibration!$A$2:$A$4,Calibration!$D$2:$D$4,G119)</f>
        <v>577.94824167783815</v>
      </c>
    </row>
    <row r="120" spans="1:12" x14ac:dyDescent="0.25">
      <c r="A120">
        <v>590091</v>
      </c>
      <c r="B120">
        <v>14.305999760000001</v>
      </c>
      <c r="C120">
        <v>0.60159998999999997</v>
      </c>
      <c r="D120">
        <v>378.19699097</v>
      </c>
      <c r="E120">
        <v>1.62390006</v>
      </c>
      <c r="F120">
        <v>9.9000003020963209E+37</v>
      </c>
      <c r="G120">
        <v>1.50129998</v>
      </c>
      <c r="H120">
        <v>1225.48596191</v>
      </c>
      <c r="J120" s="2">
        <f>TREND(Calibration!$A$2:$A$4,Calibration!$B$2:$B$4,C120)</f>
        <v>416.07898784967284</v>
      </c>
      <c r="K120" s="2">
        <f>TREND(Calibration!$A$2:$A$4,Calibration!$C$2:$C$4,E120)</f>
        <v>635.93114639578448</v>
      </c>
      <c r="L120" s="2">
        <f>TREND(Calibration!$A$2:$A$4,Calibration!$D$2:$D$4,G120)</f>
        <v>577.94824167783815</v>
      </c>
    </row>
    <row r="121" spans="1:12" x14ac:dyDescent="0.25">
      <c r="A121">
        <v>595094</v>
      </c>
      <c r="B121">
        <v>14.37100029</v>
      </c>
      <c r="C121">
        <v>0.59189999000000004</v>
      </c>
      <c r="D121">
        <v>9.9000003020963209E+37</v>
      </c>
      <c r="E121">
        <v>1.74160004</v>
      </c>
      <c r="F121">
        <v>904.70300293000003</v>
      </c>
      <c r="G121">
        <v>1.50129998</v>
      </c>
      <c r="H121">
        <v>9.9000003020963209E+37</v>
      </c>
      <c r="J121" s="2">
        <f>TREND(Calibration!$A$2:$A$4,Calibration!$B$2:$B$4,C121)</f>
        <v>410.04079489203559</v>
      </c>
      <c r="K121" s="2">
        <f>TREND(Calibration!$A$2:$A$4,Calibration!$C$2:$C$4,E121)</f>
        <v>683.24636476159787</v>
      </c>
      <c r="L121" s="2">
        <f>TREND(Calibration!$A$2:$A$4,Calibration!$D$2:$D$4,G121)</f>
        <v>577.94824167783815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14.49600029</v>
      </c>
      <c r="C2">
        <v>0.59079999000000005</v>
      </c>
      <c r="D2">
        <v>918.52697753999996</v>
      </c>
      <c r="E2">
        <v>1.7059999699999999</v>
      </c>
      <c r="F2">
        <v>948.23400878999996</v>
      </c>
      <c r="G2">
        <v>1.51269996</v>
      </c>
      <c r="H2">
        <v>9.9000003020963209E+37</v>
      </c>
      <c r="J2" s="2">
        <f>TREND(Calibration!$A$2:$A$4,Calibration!$B$2:$B$4,C2)</f>
        <v>409.35605136075714</v>
      </c>
      <c r="K2" s="2">
        <f>TREND(Calibration!$A$2:$A$4,Calibration!$C$2:$C$4,E2)</f>
        <v>668.9351891276832</v>
      </c>
      <c r="L2" s="2">
        <f>TREND(Calibration!$A$2:$A$4,Calibration!$D$2:$D$4,G2)</f>
        <v>582.63363221579414</v>
      </c>
      <c r="N2" s="2">
        <f>AVERAGE(J2:J121)</f>
        <v>406.98280036380868</v>
      </c>
    </row>
    <row r="3" spans="1:14" x14ac:dyDescent="0.25">
      <c r="A3">
        <v>5074</v>
      </c>
      <c r="B3">
        <v>14.661000250000001</v>
      </c>
      <c r="C3">
        <v>0.60919999999999996</v>
      </c>
      <c r="D3">
        <v>612.50299071999996</v>
      </c>
      <c r="E3">
        <v>1.5532000100000001</v>
      </c>
      <c r="F3">
        <v>1057.99401855</v>
      </c>
      <c r="G3">
        <v>1.51269996</v>
      </c>
      <c r="H3">
        <v>9.9000003020963209E+37</v>
      </c>
      <c r="J3" s="2">
        <f>TREND(Calibration!$A$2:$A$4,Calibration!$B$2:$B$4,C3)</f>
        <v>420.80994938162883</v>
      </c>
      <c r="K3" s="2">
        <f>TREND(Calibration!$A$2:$A$4,Calibration!$C$2:$C$4,E3)</f>
        <v>607.50983057037888</v>
      </c>
      <c r="L3" s="2">
        <f>TREND(Calibration!$A$2:$A$4,Calibration!$D$2:$D$4,G3)</f>
        <v>582.63363221579414</v>
      </c>
    </row>
    <row r="4" spans="1:14" x14ac:dyDescent="0.25">
      <c r="A4">
        <v>10074</v>
      </c>
      <c r="B4">
        <v>14.619999890000001</v>
      </c>
      <c r="C4">
        <v>0.59570003000000005</v>
      </c>
      <c r="D4">
        <v>9.9000003020963209E+37</v>
      </c>
      <c r="E4">
        <v>1.56289995</v>
      </c>
      <c r="F4">
        <v>662.71197510000002</v>
      </c>
      <c r="G4">
        <v>1.5120999799999999</v>
      </c>
      <c r="H4">
        <v>9.9000003020963209E+37</v>
      </c>
      <c r="J4" s="2">
        <f>TREND(Calibration!$A$2:$A$4,Calibration!$B$2:$B$4,C4)</f>
        <v>412.40629744530776</v>
      </c>
      <c r="K4" s="2">
        <f>TREND(Calibration!$A$2:$A$4,Calibration!$C$2:$C$4,E4)</f>
        <v>611.4091921440621</v>
      </c>
      <c r="L4" s="2">
        <f>TREND(Calibration!$A$2:$A$4,Calibration!$D$2:$D$4,G4)</f>
        <v>582.3870405011628</v>
      </c>
    </row>
    <row r="5" spans="1:14" x14ac:dyDescent="0.25">
      <c r="A5">
        <v>15075</v>
      </c>
      <c r="B5">
        <v>14.536000250000001</v>
      </c>
      <c r="C5">
        <v>0.59030002000000004</v>
      </c>
      <c r="D5">
        <v>762.24902343999997</v>
      </c>
      <c r="E5">
        <v>1.4596999900000001</v>
      </c>
      <c r="F5">
        <v>791.27301024999997</v>
      </c>
      <c r="G5">
        <v>1.5132000400000001</v>
      </c>
      <c r="H5">
        <v>9.9000003020963209E+37</v>
      </c>
      <c r="J5" s="2">
        <f>TREND(Calibration!$A$2:$A$4,Calibration!$B$2:$B$4,C5)</f>
        <v>409.04482297590869</v>
      </c>
      <c r="K5" s="2">
        <f>TREND(Calibration!$A$2:$A$4,Calibration!$C$2:$C$4,E5)</f>
        <v>569.92296043235569</v>
      </c>
      <c r="L5" s="2">
        <f>TREND(Calibration!$A$2:$A$4,Calibration!$D$2:$D$4,G5)</f>
        <v>582.8391650413098</v>
      </c>
    </row>
    <row r="6" spans="1:14" x14ac:dyDescent="0.25">
      <c r="A6">
        <v>20076</v>
      </c>
      <c r="B6">
        <v>14.43599987</v>
      </c>
      <c r="C6">
        <v>0.58649998999999997</v>
      </c>
      <c r="D6">
        <v>1002.7039794900001</v>
      </c>
      <c r="E6">
        <v>1.44889998</v>
      </c>
      <c r="F6">
        <v>576.83697510000002</v>
      </c>
      <c r="G6">
        <v>1.5116000199999999</v>
      </c>
      <c r="H6">
        <v>9.9000003020963209E+37</v>
      </c>
      <c r="J6" s="2">
        <f>TREND(Calibration!$A$2:$A$4,Calibration!$B$2:$B$4,C6)</f>
        <v>406.67932664757768</v>
      </c>
      <c r="K6" s="2">
        <f>TREND(Calibration!$A$2:$A$4,Calibration!$C$2:$C$4,E6)</f>
        <v>565.58137234115156</v>
      </c>
      <c r="L6" s="2">
        <f>TREND(Calibration!$A$2:$A$4,Calibration!$D$2:$D$4,G6)</f>
        <v>582.1815569956342</v>
      </c>
    </row>
    <row r="7" spans="1:14" x14ac:dyDescent="0.25">
      <c r="A7">
        <v>25076</v>
      </c>
      <c r="B7">
        <v>14.32299995</v>
      </c>
      <c r="C7">
        <v>0.58539998999999998</v>
      </c>
      <c r="D7">
        <v>1175.125</v>
      </c>
      <c r="E7">
        <v>1.5028999999999999</v>
      </c>
      <c r="F7">
        <v>427.17401123000002</v>
      </c>
      <c r="G7">
        <v>1.5110000400000001</v>
      </c>
      <c r="H7">
        <v>9.9000003020963209E+37</v>
      </c>
      <c r="J7" s="2">
        <f>TREND(Calibration!$A$2:$A$4,Calibration!$B$2:$B$4,C7)</f>
        <v>405.99458311629922</v>
      </c>
      <c r="K7" s="2">
        <f>TREND(Calibration!$A$2:$A$4,Calibration!$C$2:$C$4,E7)</f>
        <v>587.28930073721654</v>
      </c>
      <c r="L7" s="2">
        <f>TREND(Calibration!$A$2:$A$4,Calibration!$D$2:$D$4,G7)</f>
        <v>581.93496528100286</v>
      </c>
    </row>
    <row r="8" spans="1:14" x14ac:dyDescent="0.25">
      <c r="A8">
        <v>30078</v>
      </c>
      <c r="B8">
        <v>14.272000309999999</v>
      </c>
      <c r="C8">
        <v>0.58109999000000001</v>
      </c>
      <c r="D8">
        <v>9.9000003020963209E+37</v>
      </c>
      <c r="E8">
        <v>1.4596999900000001</v>
      </c>
      <c r="F8">
        <v>110.36599731</v>
      </c>
      <c r="G8">
        <v>1.5159000199999999</v>
      </c>
      <c r="H8">
        <v>9.9000003020963209E+37</v>
      </c>
      <c r="J8" s="2">
        <f>TREND(Calibration!$A$2:$A$4,Calibration!$B$2:$B$4,C8)</f>
        <v>403.31785840311983</v>
      </c>
      <c r="K8" s="2">
        <f>TREND(Calibration!$A$2:$A$4,Calibration!$C$2:$C$4,E8)</f>
        <v>569.92296043235569</v>
      </c>
      <c r="L8" s="2">
        <f>TREND(Calibration!$A$2:$A$4,Calibration!$D$2:$D$4,G8)</f>
        <v>583.94885652714311</v>
      </c>
    </row>
    <row r="9" spans="1:14" x14ac:dyDescent="0.25">
      <c r="A9">
        <v>35077</v>
      </c>
      <c r="B9">
        <v>14.30799961</v>
      </c>
      <c r="C9">
        <v>0.58539998999999998</v>
      </c>
      <c r="D9">
        <v>945.73602295000001</v>
      </c>
      <c r="E9">
        <v>1.4716000600000001</v>
      </c>
      <c r="F9">
        <v>496.09500121999997</v>
      </c>
      <c r="G9">
        <v>1.51049995</v>
      </c>
      <c r="H9">
        <v>9.9000003020963209E+37</v>
      </c>
      <c r="J9" s="2">
        <f>TREND(Calibration!$A$2:$A$4,Calibration!$B$2:$B$4,C9)</f>
        <v>405.99458311629922</v>
      </c>
      <c r="K9" s="2">
        <f>TREND(Calibration!$A$2:$A$4,Calibration!$C$2:$C$4,E9)</f>
        <v>574.70677102109551</v>
      </c>
      <c r="L9" s="2">
        <f>TREND(Calibration!$A$2:$A$4,Calibration!$D$2:$D$4,G9)</f>
        <v>581.72942834548837</v>
      </c>
    </row>
    <row r="10" spans="1:14" x14ac:dyDescent="0.25">
      <c r="A10">
        <v>40079</v>
      </c>
      <c r="B10">
        <v>14.38700008</v>
      </c>
      <c r="C10">
        <v>0.58859998000000002</v>
      </c>
      <c r="D10">
        <v>874.41900635000002</v>
      </c>
      <c r="E10">
        <v>1.45809996</v>
      </c>
      <c r="F10">
        <v>728.61700439000003</v>
      </c>
      <c r="G10">
        <v>1.51049995</v>
      </c>
      <c r="H10">
        <v>9.9000003020963209E+37</v>
      </c>
      <c r="J10" s="2">
        <f>TREND(Calibration!$A$2:$A$4,Calibration!$B$2:$B$4,C10)</f>
        <v>407.986558073259</v>
      </c>
      <c r="K10" s="2">
        <f>TREND(Calibration!$A$2:$A$4,Calibration!$C$2:$C$4,E10)</f>
        <v>569.27975073221933</v>
      </c>
      <c r="L10" s="2">
        <f>TREND(Calibration!$A$2:$A$4,Calibration!$D$2:$D$4,G10)</f>
        <v>581.72942834548837</v>
      </c>
    </row>
    <row r="11" spans="1:14" x14ac:dyDescent="0.25">
      <c r="A11">
        <v>45089</v>
      </c>
      <c r="B11">
        <v>14.541999819999999</v>
      </c>
      <c r="C11">
        <v>0.59350002000000002</v>
      </c>
      <c r="D11">
        <v>1054.1219482399999</v>
      </c>
      <c r="E11">
        <v>1.6162999899999999</v>
      </c>
      <c r="F11">
        <v>528.25897216999999</v>
      </c>
      <c r="G11">
        <v>1.51540005</v>
      </c>
      <c r="H11">
        <v>9.9000003020963209E+37</v>
      </c>
      <c r="J11" s="2">
        <f>TREND(Calibration!$A$2:$A$4,Calibration!$B$2:$B$4,C11)</f>
        <v>411.03680415780963</v>
      </c>
      <c r="K11" s="2">
        <f>TREND(Calibration!$A$2:$A$4,Calibration!$C$2:$C$4,E11)</f>
        <v>632.87592946502991</v>
      </c>
      <c r="L11" s="2">
        <f>TREND(Calibration!$A$2:$A$4,Calibration!$D$2:$D$4,G11)</f>
        <v>583.74336891161556</v>
      </c>
    </row>
    <row r="12" spans="1:14" x14ac:dyDescent="0.25">
      <c r="A12">
        <v>50086</v>
      </c>
      <c r="B12">
        <v>14.67099953</v>
      </c>
      <c r="C12">
        <v>0.59030002000000004</v>
      </c>
      <c r="D12">
        <v>1317.5169677700001</v>
      </c>
      <c r="E12">
        <v>1.5634000299999999</v>
      </c>
      <c r="F12">
        <v>774.21899413999995</v>
      </c>
      <c r="G12">
        <v>1.5099999900000001</v>
      </c>
      <c r="H12">
        <v>9.9000003020963209E+37</v>
      </c>
      <c r="J12" s="2">
        <f>TREND(Calibration!$A$2:$A$4,Calibration!$B$2:$B$4,C12)</f>
        <v>409.04482297590869</v>
      </c>
      <c r="K12" s="2">
        <f>TREND(Calibration!$A$2:$A$4,Calibration!$C$2:$C$4,E12)</f>
        <v>611.61022356650051</v>
      </c>
      <c r="L12" s="2">
        <f>TREND(Calibration!$A$2:$A$4,Calibration!$D$2:$D$4,G12)</f>
        <v>581.52394483995977</v>
      </c>
    </row>
    <row r="13" spans="1:14" x14ac:dyDescent="0.25">
      <c r="A13">
        <v>55080</v>
      </c>
      <c r="B13">
        <v>14.72999954</v>
      </c>
      <c r="C13">
        <v>0.58160000999999995</v>
      </c>
      <c r="D13">
        <v>911.45800781000003</v>
      </c>
      <c r="E13">
        <v>1.4635000199999999</v>
      </c>
      <c r="F13">
        <v>849.63500977000001</v>
      </c>
      <c r="G13">
        <v>1.5110000400000001</v>
      </c>
      <c r="H13">
        <v>9.9000003020963209E+37</v>
      </c>
      <c r="J13" s="2">
        <f>TREND(Calibration!$A$2:$A$4,Calibration!$B$2:$B$4,C13)</f>
        <v>403.62911791267419</v>
      </c>
      <c r="K13" s="2">
        <f>TREND(Calibration!$A$2:$A$4,Calibration!$C$2:$C$4,E13)</f>
        <v>571.45056688774025</v>
      </c>
      <c r="L13" s="2">
        <f>TREND(Calibration!$A$2:$A$4,Calibration!$D$2:$D$4,G13)</f>
        <v>581.93496528100286</v>
      </c>
    </row>
    <row r="14" spans="1:14" x14ac:dyDescent="0.25">
      <c r="A14">
        <v>60079</v>
      </c>
      <c r="B14">
        <v>14.74100018</v>
      </c>
      <c r="C14">
        <v>0.58380001999999998</v>
      </c>
      <c r="D14">
        <v>578.02301024999997</v>
      </c>
      <c r="E14">
        <v>1.5532000100000001</v>
      </c>
      <c r="F14">
        <v>942.81298828000001</v>
      </c>
      <c r="G14">
        <v>1.5181000200000001</v>
      </c>
      <c r="H14">
        <v>9.9000003020963209E+37</v>
      </c>
      <c r="J14" s="2">
        <f>TREND(Calibration!$A$2:$A$4,Calibration!$B$2:$B$4,C14)</f>
        <v>404.99861120017232</v>
      </c>
      <c r="K14" s="2">
        <f>TREND(Calibration!$A$2:$A$4,Calibration!$C$2:$C$4,E14)</f>
        <v>607.50983057037888</v>
      </c>
      <c r="L14" s="2">
        <f>TREND(Calibration!$A$2:$A$4,Calibration!$D$2:$D$4,G14)</f>
        <v>584.85305628745004</v>
      </c>
    </row>
    <row r="15" spans="1:14" x14ac:dyDescent="0.25">
      <c r="A15">
        <v>65081</v>
      </c>
      <c r="B15">
        <v>14.65400028</v>
      </c>
      <c r="C15">
        <v>0.59299999000000003</v>
      </c>
      <c r="D15">
        <v>655.77197265999996</v>
      </c>
      <c r="E15">
        <v>1.51540005</v>
      </c>
      <c r="F15">
        <v>1270.0500488299999</v>
      </c>
      <c r="G15">
        <v>1.50940001</v>
      </c>
      <c r="H15">
        <v>9.9000003020963209E+37</v>
      </c>
      <c r="J15" s="2">
        <f>TREND(Calibration!$A$2:$A$4,Calibration!$B$2:$B$4,C15)</f>
        <v>410.72553842331405</v>
      </c>
      <c r="K15" s="2">
        <f>TREND(Calibration!$A$2:$A$4,Calibration!$C$2:$C$4,E15)</f>
        <v>592.31430240105362</v>
      </c>
      <c r="L15" s="2">
        <f>TREND(Calibration!$A$2:$A$4,Calibration!$D$2:$D$4,G15)</f>
        <v>581.27735312532843</v>
      </c>
    </row>
    <row r="16" spans="1:14" x14ac:dyDescent="0.25">
      <c r="A16">
        <v>70098</v>
      </c>
      <c r="B16">
        <v>14.480999949999999</v>
      </c>
      <c r="C16">
        <v>0.58219999</v>
      </c>
      <c r="D16">
        <v>9.9000003020963209E+37</v>
      </c>
      <c r="E16">
        <v>1.4450999499999999</v>
      </c>
      <c r="F16">
        <v>430.02398682</v>
      </c>
      <c r="G16">
        <v>1.5110000400000001</v>
      </c>
      <c r="H16">
        <v>9.9000003020963209E+37</v>
      </c>
      <c r="J16" s="2">
        <f>TREND(Calibration!$A$2:$A$4,Calibration!$B$2:$B$4,C16)</f>
        <v>404.00260193439829</v>
      </c>
      <c r="K16" s="2">
        <f>TREND(Calibration!$A$2:$A$4,Calibration!$C$2:$C$4,E16)</f>
        <v>564.05376588576689</v>
      </c>
      <c r="L16" s="2">
        <f>TREND(Calibration!$A$2:$A$4,Calibration!$D$2:$D$4,G16)</f>
        <v>581.93496528100286</v>
      </c>
    </row>
    <row r="17" spans="1:12" x14ac:dyDescent="0.25">
      <c r="A17">
        <v>75083</v>
      </c>
      <c r="B17">
        <v>14.43700027</v>
      </c>
      <c r="C17">
        <v>0.58380001999999998</v>
      </c>
      <c r="D17">
        <v>942.45202637</v>
      </c>
      <c r="E17">
        <v>1.4510999899999999</v>
      </c>
      <c r="F17">
        <v>725.92797852000001</v>
      </c>
      <c r="G17">
        <v>1.50619996</v>
      </c>
      <c r="H17">
        <v>9.9000003020963209E+37</v>
      </c>
      <c r="J17" s="2">
        <f>TREND(Calibration!$A$2:$A$4,Calibration!$B$2:$B$4,C17)</f>
        <v>404.99861120017232</v>
      </c>
      <c r="K17" s="2">
        <f>TREND(Calibration!$A$2:$A$4,Calibration!$C$2:$C$4,E17)</f>
        <v>566.46577311638509</v>
      </c>
      <c r="L17" s="2">
        <f>TREND(Calibration!$A$2:$A$4,Calibration!$D$2:$D$4,G17)</f>
        <v>579.9621329239784</v>
      </c>
    </row>
    <row r="18" spans="1:12" x14ac:dyDescent="0.25">
      <c r="A18">
        <v>80081</v>
      </c>
      <c r="B18">
        <v>14.46899986</v>
      </c>
      <c r="C18">
        <v>0.59399997999999998</v>
      </c>
      <c r="D18">
        <v>801.08001708999996</v>
      </c>
      <c r="E18">
        <v>1.46619999</v>
      </c>
      <c r="F18">
        <v>1189.14001465</v>
      </c>
      <c r="G18">
        <v>1.5024000399999999</v>
      </c>
      <c r="H18">
        <v>1281.2829589800001</v>
      </c>
      <c r="J18" s="2">
        <f>TREND(Calibration!$A$2:$A$4,Calibration!$B$2:$B$4,C18)</f>
        <v>411.34802631771686</v>
      </c>
      <c r="K18" s="2">
        <f>TREND(Calibration!$A$2:$A$4,Calibration!$C$2:$C$4,E18)</f>
        <v>572.53595084558935</v>
      </c>
      <c r="L18" s="2">
        <f>TREND(Calibration!$A$2:$A$4,Calibration!$D$2:$D$4,G18)</f>
        <v>578.40036621798504</v>
      </c>
    </row>
    <row r="19" spans="1:12" x14ac:dyDescent="0.25">
      <c r="A19">
        <v>85081</v>
      </c>
      <c r="B19">
        <v>14.51299953</v>
      </c>
      <c r="C19">
        <v>0.59619999000000001</v>
      </c>
      <c r="D19">
        <v>960.66699218999997</v>
      </c>
      <c r="E19">
        <v>1.52670002</v>
      </c>
      <c r="F19">
        <v>9.9000003020963209E+37</v>
      </c>
      <c r="G19">
        <v>1.51370001</v>
      </c>
      <c r="H19">
        <v>9.9000003020963209E+37</v>
      </c>
      <c r="J19" s="2">
        <f>TREND(Calibration!$A$2:$A$4,Calibration!$B$2:$B$4,C19)</f>
        <v>412.71751960521499</v>
      </c>
      <c r="K19" s="2">
        <f>TREND(Calibration!$A$2:$A$4,Calibration!$C$2:$C$4,E19)</f>
        <v>596.85687367487321</v>
      </c>
      <c r="L19" s="2">
        <f>TREND(Calibration!$A$2:$A$4,Calibration!$D$2:$D$4,G19)</f>
        <v>583.04465265683734</v>
      </c>
    </row>
    <row r="20" spans="1:12" x14ac:dyDescent="0.25">
      <c r="A20">
        <v>90081</v>
      </c>
      <c r="B20">
        <v>14.538999560000001</v>
      </c>
      <c r="C20">
        <v>0.59619999000000001</v>
      </c>
      <c r="D20">
        <v>820.21801758000004</v>
      </c>
      <c r="E20">
        <v>1.55480003</v>
      </c>
      <c r="F20">
        <v>9.9000003020963209E+37</v>
      </c>
      <c r="G20">
        <v>1.5175000400000001</v>
      </c>
      <c r="H20">
        <v>9.9000003020963209E+37</v>
      </c>
      <c r="J20" s="2">
        <f>TREND(Calibration!$A$2:$A$4,Calibration!$B$2:$B$4,C20)</f>
        <v>412.71751960521499</v>
      </c>
      <c r="K20" s="2">
        <f>TREND(Calibration!$A$2:$A$4,Calibration!$C$2:$C$4,E20)</f>
        <v>608.15303625052991</v>
      </c>
      <c r="L20" s="2">
        <f>TREND(Calibration!$A$2:$A$4,Calibration!$D$2:$D$4,G20)</f>
        <v>584.60646457281871</v>
      </c>
    </row>
    <row r="21" spans="1:12" x14ac:dyDescent="0.25">
      <c r="A21">
        <v>95081</v>
      </c>
      <c r="B21">
        <v>14.670000079999999</v>
      </c>
      <c r="C21">
        <v>0.59840000000000004</v>
      </c>
      <c r="D21">
        <v>647.73101807</v>
      </c>
      <c r="E21">
        <v>1.7130000599999999</v>
      </c>
      <c r="F21">
        <v>9.9000003020963209E+37</v>
      </c>
      <c r="G21">
        <v>1.5099999900000001</v>
      </c>
      <c r="H21">
        <v>9.9000003020963209E+37</v>
      </c>
      <c r="J21" s="2">
        <f>TREND(Calibration!$A$2:$A$4,Calibration!$B$2:$B$4,C21)</f>
        <v>414.08701289271312</v>
      </c>
      <c r="K21" s="2">
        <f>TREND(Calibration!$A$2:$A$4,Calibration!$C$2:$C$4,E21)</f>
        <v>671.74921498334049</v>
      </c>
      <c r="L21" s="2">
        <f>TREND(Calibration!$A$2:$A$4,Calibration!$D$2:$D$4,G21)</f>
        <v>581.52394483995977</v>
      </c>
    </row>
    <row r="22" spans="1:12" x14ac:dyDescent="0.25">
      <c r="A22">
        <v>100082</v>
      </c>
      <c r="B22">
        <v>14.70600033</v>
      </c>
      <c r="C22">
        <v>0.59460002000000001</v>
      </c>
      <c r="D22">
        <v>725.44299316000001</v>
      </c>
      <c r="E22">
        <v>1.5418000199999999</v>
      </c>
      <c r="F22">
        <v>9.9000003020963209E+37</v>
      </c>
      <c r="G22">
        <v>1.50940001</v>
      </c>
      <c r="H22">
        <v>9.9000003020963209E+37</v>
      </c>
      <c r="J22" s="2">
        <f>TREND(Calibration!$A$2:$A$4,Calibration!$B$2:$B$4,C22)</f>
        <v>411.72154768908808</v>
      </c>
      <c r="K22" s="2">
        <f>TREND(Calibration!$A$2:$A$4,Calibration!$C$2:$C$4,E22)</f>
        <v>602.92705140407747</v>
      </c>
      <c r="L22" s="2">
        <f>TREND(Calibration!$A$2:$A$4,Calibration!$D$2:$D$4,G22)</f>
        <v>581.27735312532843</v>
      </c>
    </row>
    <row r="23" spans="1:12" x14ac:dyDescent="0.25">
      <c r="A23">
        <v>105083</v>
      </c>
      <c r="B23">
        <v>14.663999560000001</v>
      </c>
      <c r="C23">
        <v>0.59670000999999995</v>
      </c>
      <c r="D23">
        <v>815.84802246000004</v>
      </c>
      <c r="E23">
        <v>1.5461000199999999</v>
      </c>
      <c r="F23">
        <v>9.9000003020963209E+37</v>
      </c>
      <c r="G23">
        <v>1.51479995</v>
      </c>
      <c r="H23">
        <v>9.9000003020963209E+37</v>
      </c>
      <c r="J23" s="2">
        <f>TREND(Calibration!$A$2:$A$4,Calibration!$B$2:$B$4,C23)</f>
        <v>413.02877911476935</v>
      </c>
      <c r="K23" s="2">
        <f>TREND(Calibration!$A$2:$A$4,Calibration!$C$2:$C$4,E23)</f>
        <v>604.65564506206272</v>
      </c>
      <c r="L23" s="2">
        <f>TREND(Calibration!$A$2:$A$4,Calibration!$D$2:$D$4,G23)</f>
        <v>583.49672787699728</v>
      </c>
    </row>
    <row r="24" spans="1:12" x14ac:dyDescent="0.25">
      <c r="A24">
        <v>110082</v>
      </c>
      <c r="B24">
        <v>14.52099991</v>
      </c>
      <c r="C24">
        <v>0.59780001999999999</v>
      </c>
      <c r="D24">
        <v>708.79199218999997</v>
      </c>
      <c r="E24">
        <v>1.61960006</v>
      </c>
      <c r="F24">
        <v>9.9000003020963209E+37</v>
      </c>
      <c r="G24">
        <v>1.51859999</v>
      </c>
      <c r="H24">
        <v>1341.54394531</v>
      </c>
      <c r="J24" s="2">
        <f>TREND(Calibration!$A$2:$A$4,Calibration!$B$2:$B$4,C24)</f>
        <v>413.71352887098902</v>
      </c>
      <c r="K24" s="2">
        <f>TREND(Calibration!$A$2:$A$4,Calibration!$C$2:$C$4,E24)</f>
        <v>634.20255273779912</v>
      </c>
      <c r="L24" s="2">
        <f>TREND(Calibration!$A$2:$A$4,Calibration!$D$2:$D$4,G24)</f>
        <v>585.05854390297759</v>
      </c>
    </row>
    <row r="25" spans="1:12" x14ac:dyDescent="0.25">
      <c r="A25">
        <v>115087</v>
      </c>
      <c r="B25">
        <v>14.35999966</v>
      </c>
      <c r="C25">
        <v>0.58490001999999996</v>
      </c>
      <c r="D25">
        <v>1261.2590332</v>
      </c>
      <c r="E25">
        <v>1.5298999499999999</v>
      </c>
      <c r="F25">
        <v>1013.07501221</v>
      </c>
      <c r="G25">
        <v>1.5099999900000001</v>
      </c>
      <c r="H25">
        <v>9.9000003020963209E+37</v>
      </c>
      <c r="J25" s="2">
        <f>TREND(Calibration!$A$2:$A$4,Calibration!$B$2:$B$4,C25)</f>
        <v>405.68335473145078</v>
      </c>
      <c r="K25" s="2">
        <f>TREND(Calibration!$A$2:$A$4,Calibration!$C$2:$C$4,E25)</f>
        <v>598.14324081533755</v>
      </c>
      <c r="L25" s="2">
        <f>TREND(Calibration!$A$2:$A$4,Calibration!$D$2:$D$4,G25)</f>
        <v>581.52394483995977</v>
      </c>
    </row>
    <row r="26" spans="1:12" x14ac:dyDescent="0.25">
      <c r="A26">
        <v>120083</v>
      </c>
      <c r="B26">
        <v>14.29300022</v>
      </c>
      <c r="C26">
        <v>0.58859998000000002</v>
      </c>
      <c r="D26">
        <v>753.64202881000006</v>
      </c>
      <c r="E26">
        <v>1.5293999899999999</v>
      </c>
      <c r="F26">
        <v>790.26397704999999</v>
      </c>
      <c r="G26">
        <v>1.51429999</v>
      </c>
      <c r="H26">
        <v>9.9000003020963209E+37</v>
      </c>
      <c r="J26" s="2">
        <f>TREND(Calibration!$A$2:$A$4,Calibration!$B$2:$B$4,C26)</f>
        <v>407.986558073259</v>
      </c>
      <c r="K26" s="2">
        <f>TREND(Calibration!$A$2:$A$4,Calibration!$C$2:$C$4,E26)</f>
        <v>597.9422576327222</v>
      </c>
      <c r="L26" s="2">
        <f>TREND(Calibration!$A$2:$A$4,Calibration!$D$2:$D$4,G26)</f>
        <v>583.29124437146868</v>
      </c>
    </row>
    <row r="27" spans="1:12" x14ac:dyDescent="0.25">
      <c r="A27">
        <v>125083</v>
      </c>
      <c r="B27">
        <v>14.24100018</v>
      </c>
      <c r="C27">
        <v>0.59939998000000005</v>
      </c>
      <c r="D27">
        <v>194.02400208</v>
      </c>
      <c r="E27">
        <v>1.6487000000000001</v>
      </c>
      <c r="F27">
        <v>990.91998291000004</v>
      </c>
      <c r="G27">
        <v>1.51049995</v>
      </c>
      <c r="H27">
        <v>1359.70703125</v>
      </c>
      <c r="J27" s="2">
        <f>TREND(Calibration!$A$2:$A$4,Calibration!$B$2:$B$4,C27)</f>
        <v>414.70949456217483</v>
      </c>
      <c r="K27" s="2">
        <f>TREND(Calibration!$A$2:$A$4,Calibration!$C$2:$C$4,E27)</f>
        <v>645.90068569867196</v>
      </c>
      <c r="L27" s="2">
        <f>TREND(Calibration!$A$2:$A$4,Calibration!$D$2:$D$4,G27)</f>
        <v>581.72942834548837</v>
      </c>
    </row>
    <row r="28" spans="1:12" x14ac:dyDescent="0.25">
      <c r="A28">
        <v>130083</v>
      </c>
      <c r="B28">
        <v>14.222999570000001</v>
      </c>
      <c r="C28">
        <v>0.57950002</v>
      </c>
      <c r="D28">
        <v>9.9000003020963209E+37</v>
      </c>
      <c r="E28">
        <v>1.5748000099999999</v>
      </c>
      <c r="F28">
        <v>646.08398437000005</v>
      </c>
      <c r="G28">
        <v>1.5116000199999999</v>
      </c>
      <c r="H28">
        <v>9.9000003020963209E+37</v>
      </c>
      <c r="J28" s="2">
        <f>TREND(Calibration!$A$2:$A$4,Calibration!$B$2:$B$4,C28)</f>
        <v>402.32188648699292</v>
      </c>
      <c r="K28" s="2">
        <f>TREND(Calibration!$A$2:$A$4,Calibration!$C$2:$C$4,E28)</f>
        <v>616.19299871281669</v>
      </c>
      <c r="L28" s="2">
        <f>TREND(Calibration!$A$2:$A$4,Calibration!$D$2:$D$4,G28)</f>
        <v>582.1815569956342</v>
      </c>
    </row>
    <row r="29" spans="1:12" x14ac:dyDescent="0.25">
      <c r="A29">
        <v>135084</v>
      </c>
      <c r="B29">
        <v>14.30200005</v>
      </c>
      <c r="C29">
        <v>0.58109999000000001</v>
      </c>
      <c r="D29">
        <v>1082.76293945</v>
      </c>
      <c r="E29">
        <v>1.5332000299999999</v>
      </c>
      <c r="F29">
        <v>772.26098633000004</v>
      </c>
      <c r="G29">
        <v>1.5099999900000001</v>
      </c>
      <c r="H29">
        <v>9.9000003020963209E+37</v>
      </c>
      <c r="J29" s="2">
        <f>TREND(Calibration!$A$2:$A$4,Calibration!$B$2:$B$4,C29)</f>
        <v>403.31785840311983</v>
      </c>
      <c r="K29" s="2">
        <f>TREND(Calibration!$A$2:$A$4,Calibration!$C$2:$C$4,E29)</f>
        <v>599.4698681080921</v>
      </c>
      <c r="L29" s="2">
        <f>TREND(Calibration!$A$2:$A$4,Calibration!$D$2:$D$4,G29)</f>
        <v>581.52394483995977</v>
      </c>
    </row>
    <row r="30" spans="1:12" x14ac:dyDescent="0.25">
      <c r="A30">
        <v>140083</v>
      </c>
      <c r="B30">
        <v>14.434000019999999</v>
      </c>
      <c r="C30">
        <v>0.58539998999999998</v>
      </c>
      <c r="D30">
        <v>969.53497314000003</v>
      </c>
      <c r="E30">
        <v>1.59099996</v>
      </c>
      <c r="F30">
        <v>929.19097899999997</v>
      </c>
      <c r="G30">
        <v>1.5132000400000001</v>
      </c>
      <c r="H30">
        <v>1284.68005371</v>
      </c>
      <c r="J30" s="2">
        <f>TREND(Calibration!$A$2:$A$4,Calibration!$B$2:$B$4,C30)</f>
        <v>405.99458311629922</v>
      </c>
      <c r="K30" s="2">
        <f>TREND(Calibration!$A$2:$A$4,Calibration!$C$2:$C$4,E30)</f>
        <v>622.7053547197188</v>
      </c>
      <c r="L30" s="2">
        <f>TREND(Calibration!$A$2:$A$4,Calibration!$D$2:$D$4,G30)</f>
        <v>582.8391650413098</v>
      </c>
    </row>
    <row r="31" spans="1:12" x14ac:dyDescent="0.25">
      <c r="A31">
        <v>145084</v>
      </c>
      <c r="B31">
        <v>14.505000109999999</v>
      </c>
      <c r="C31">
        <v>0.57569999000000005</v>
      </c>
      <c r="D31">
        <v>9.9000003020963209E+37</v>
      </c>
      <c r="E31">
        <v>1.4818999799999999</v>
      </c>
      <c r="F31">
        <v>297.28698730000002</v>
      </c>
      <c r="G31">
        <v>1.51970005</v>
      </c>
      <c r="H31">
        <v>9.9000003020963209E+37</v>
      </c>
      <c r="J31" s="2">
        <f>TREND(Calibration!$A$2:$A$4,Calibration!$B$2:$B$4,C31)</f>
        <v>399.95639015866197</v>
      </c>
      <c r="K31" s="2">
        <f>TREND(Calibration!$A$2:$A$4,Calibration!$C$2:$C$4,E31)</f>
        <v>578.847323669876</v>
      </c>
      <c r="L31" s="2">
        <f>TREND(Calibration!$A$2:$A$4,Calibration!$D$2:$D$4,G31)</f>
        <v>585.51066844312447</v>
      </c>
    </row>
    <row r="32" spans="1:12" x14ac:dyDescent="0.25">
      <c r="A32">
        <v>150083</v>
      </c>
      <c r="B32">
        <v>14.553999900000001</v>
      </c>
      <c r="C32">
        <v>0.57730000999999997</v>
      </c>
      <c r="D32">
        <v>973.80401611000002</v>
      </c>
      <c r="E32">
        <v>1.4505000100000001</v>
      </c>
      <c r="F32">
        <v>455.56698607999999</v>
      </c>
      <c r="G32">
        <v>1.5224000200000001</v>
      </c>
      <c r="H32">
        <v>9.9000003020963209E+37</v>
      </c>
      <c r="J32" s="2">
        <f>TREND(Calibration!$A$2:$A$4,Calibration!$B$2:$B$4,C32)</f>
        <v>400.95239319949479</v>
      </c>
      <c r="K32" s="2">
        <f>TREND(Calibration!$A$2:$A$4,Calibration!$C$2:$C$4,E32)</f>
        <v>566.22458204128793</v>
      </c>
      <c r="L32" s="2">
        <f>TREND(Calibration!$A$2:$A$4,Calibration!$D$2:$D$4,G32)</f>
        <v>586.62035581895896</v>
      </c>
    </row>
    <row r="33" spans="1:12" x14ac:dyDescent="0.25">
      <c r="A33">
        <v>155084</v>
      </c>
      <c r="B33">
        <v>14.4829998</v>
      </c>
      <c r="C33">
        <v>0.58429998000000005</v>
      </c>
      <c r="D33">
        <v>1201.68200684</v>
      </c>
      <c r="E33">
        <v>1.45650005</v>
      </c>
      <c r="F33">
        <v>780.79400635000002</v>
      </c>
      <c r="G33">
        <v>1.51859999</v>
      </c>
      <c r="H33">
        <v>1335.98205566</v>
      </c>
      <c r="J33" s="2">
        <f>TREND(Calibration!$A$2:$A$4,Calibration!$B$2:$B$4,C33)</f>
        <v>405.30983336007961</v>
      </c>
      <c r="K33" s="2">
        <f>TREND(Calibration!$A$2:$A$4,Calibration!$C$2:$C$4,E33)</f>
        <v>568.63658927190602</v>
      </c>
      <c r="L33" s="2">
        <f>TREND(Calibration!$A$2:$A$4,Calibration!$D$2:$D$4,G33)</f>
        <v>585.05854390297759</v>
      </c>
    </row>
    <row r="34" spans="1:12" x14ac:dyDescent="0.25">
      <c r="A34">
        <v>160087</v>
      </c>
      <c r="B34">
        <v>14.41800022</v>
      </c>
      <c r="C34">
        <v>0.59030002000000004</v>
      </c>
      <c r="D34">
        <v>1114.1600341799999</v>
      </c>
      <c r="E34">
        <v>1.56400001</v>
      </c>
      <c r="F34">
        <v>813.75299071999996</v>
      </c>
      <c r="G34">
        <v>1.51429999</v>
      </c>
      <c r="H34">
        <v>9.9000003020963209E+37</v>
      </c>
      <c r="J34" s="2">
        <f>TREND(Calibration!$A$2:$A$4,Calibration!$B$2:$B$4,C34)</f>
        <v>409.04482297590869</v>
      </c>
      <c r="K34" s="2">
        <f>TREND(Calibration!$A$2:$A$4,Calibration!$C$2:$C$4,E34)</f>
        <v>611.85141464159778</v>
      </c>
      <c r="L34" s="2">
        <f>TREND(Calibration!$A$2:$A$4,Calibration!$D$2:$D$4,G34)</f>
        <v>583.29124437146868</v>
      </c>
    </row>
    <row r="35" spans="1:12" x14ac:dyDescent="0.25">
      <c r="A35">
        <v>165089</v>
      </c>
      <c r="B35">
        <v>14.22000027</v>
      </c>
      <c r="C35">
        <v>0.57950002</v>
      </c>
      <c r="D35">
        <v>9.9000003020963209E+37</v>
      </c>
      <c r="E35">
        <v>1.61090004</v>
      </c>
      <c r="F35">
        <v>589.97399901999995</v>
      </c>
      <c r="G35">
        <v>1.50940001</v>
      </c>
      <c r="H35">
        <v>9.9000003020963209E+37</v>
      </c>
      <c r="J35" s="2">
        <f>TREND(Calibration!$A$2:$A$4,Calibration!$B$2:$B$4,C35)</f>
        <v>402.32188648699292</v>
      </c>
      <c r="K35" s="2">
        <f>TREND(Calibration!$A$2:$A$4,Calibration!$C$2:$C$4,E35)</f>
        <v>630.70515752934671</v>
      </c>
      <c r="L35" s="2">
        <f>TREND(Calibration!$A$2:$A$4,Calibration!$D$2:$D$4,G35)</f>
        <v>581.27735312532843</v>
      </c>
    </row>
    <row r="36" spans="1:12" x14ac:dyDescent="0.25">
      <c r="A36">
        <v>170096</v>
      </c>
      <c r="B36">
        <v>14.12199974</v>
      </c>
      <c r="C36">
        <v>0.57239996999999998</v>
      </c>
      <c r="D36">
        <v>941.5</v>
      </c>
      <c r="E36">
        <v>1.5493999700000001</v>
      </c>
      <c r="F36">
        <v>741.49798583999996</v>
      </c>
      <c r="G36">
        <v>1.51429999</v>
      </c>
      <c r="H36">
        <v>9.9000003020963209E+37</v>
      </c>
      <c r="J36" s="2">
        <f>TREND(Calibration!$A$2:$A$4,Calibration!$B$2:$B$4,C36)</f>
        <v>397.90214711494417</v>
      </c>
      <c r="K36" s="2">
        <f>TREND(Calibration!$A$2:$A$4,Calibration!$C$2:$C$4,E36)</f>
        <v>605.98222009500898</v>
      </c>
      <c r="L36" s="2">
        <f>TREND(Calibration!$A$2:$A$4,Calibration!$D$2:$D$4,G36)</f>
        <v>583.29124437146868</v>
      </c>
    </row>
    <row r="37" spans="1:12" x14ac:dyDescent="0.25">
      <c r="A37">
        <v>175089</v>
      </c>
      <c r="B37">
        <v>14.08699989</v>
      </c>
      <c r="C37">
        <v>0.57410002000000004</v>
      </c>
      <c r="D37">
        <v>807.61999512</v>
      </c>
      <c r="E37">
        <v>1.5326000500000001</v>
      </c>
      <c r="F37">
        <v>634.59899901999995</v>
      </c>
      <c r="G37">
        <v>1.5175000400000001</v>
      </c>
      <c r="H37">
        <v>9.9000003020963209E+37</v>
      </c>
      <c r="J37" s="2">
        <f>TREND(Calibration!$A$2:$A$4,Calibration!$B$2:$B$4,C37)</f>
        <v>398.96041824253507</v>
      </c>
      <c r="K37" s="2">
        <f>TREND(Calibration!$A$2:$A$4,Calibration!$C$2:$C$4,E37)</f>
        <v>599.22867703299494</v>
      </c>
      <c r="L37" s="2">
        <f>TREND(Calibration!$A$2:$A$4,Calibration!$D$2:$D$4,G37)</f>
        <v>584.60646457281871</v>
      </c>
    </row>
    <row r="38" spans="1:12" x14ac:dyDescent="0.25">
      <c r="A38">
        <v>180085</v>
      </c>
      <c r="B38">
        <v>14.105999949999999</v>
      </c>
      <c r="C38">
        <v>0.57679999000000004</v>
      </c>
      <c r="D38">
        <v>544.97998046999999</v>
      </c>
      <c r="E38">
        <v>1.51540005</v>
      </c>
      <c r="F38">
        <v>927.80102538999995</v>
      </c>
      <c r="G38">
        <v>1.51479995</v>
      </c>
      <c r="H38">
        <v>9.9000003020963209E+37</v>
      </c>
      <c r="J38" s="2">
        <f>TREND(Calibration!$A$2:$A$4,Calibration!$B$2:$B$4,C38)</f>
        <v>400.64113368994043</v>
      </c>
      <c r="K38" s="2">
        <f>TREND(Calibration!$A$2:$A$4,Calibration!$C$2:$C$4,E38)</f>
        <v>592.31430240105362</v>
      </c>
      <c r="L38" s="2">
        <f>TREND(Calibration!$A$2:$A$4,Calibration!$D$2:$D$4,G38)</f>
        <v>583.49672787699728</v>
      </c>
    </row>
    <row r="39" spans="1:12" x14ac:dyDescent="0.25">
      <c r="A39">
        <v>185085</v>
      </c>
      <c r="B39">
        <v>14.17099953</v>
      </c>
      <c r="C39">
        <v>0.57840002000000001</v>
      </c>
      <c r="D39">
        <v>9.9000003020963209E+37</v>
      </c>
      <c r="E39">
        <v>1.5224000200000001</v>
      </c>
      <c r="F39">
        <v>316.83099364999998</v>
      </c>
      <c r="G39">
        <v>1.5163999800000001</v>
      </c>
      <c r="H39">
        <v>9.9000003020963209E+37</v>
      </c>
      <c r="J39" s="2">
        <f>TREND(Calibration!$A$2:$A$4,Calibration!$B$2:$B$4,C39)</f>
        <v>401.63714295571447</v>
      </c>
      <c r="K39" s="2">
        <f>TREND(Calibration!$A$2:$A$4,Calibration!$C$2:$C$4,E39)</f>
        <v>595.12828001688797</v>
      </c>
      <c r="L39" s="2">
        <f>TREND(Calibration!$A$2:$A$4,Calibration!$D$2:$D$4,G39)</f>
        <v>584.15434003267183</v>
      </c>
    </row>
    <row r="40" spans="1:12" x14ac:dyDescent="0.25">
      <c r="A40">
        <v>190085</v>
      </c>
      <c r="B40">
        <v>14.307000159999999</v>
      </c>
      <c r="C40">
        <v>0.57999997999999997</v>
      </c>
      <c r="D40">
        <v>882.45800781000003</v>
      </c>
      <c r="E40">
        <v>1.4780999399999999</v>
      </c>
      <c r="F40">
        <v>572.39697265999996</v>
      </c>
      <c r="G40">
        <v>1.5212999599999999</v>
      </c>
      <c r="H40">
        <v>9.9000003020963209E+37</v>
      </c>
      <c r="J40" s="2">
        <f>TREND(Calibration!$A$2:$A$4,Calibration!$B$2:$B$4,C40)</f>
        <v>402.63310864690015</v>
      </c>
      <c r="K40" s="2">
        <f>TREND(Calibration!$A$2:$A$4,Calibration!$C$2:$C$4,E40)</f>
        <v>577.31971319450611</v>
      </c>
      <c r="L40" s="2">
        <f>TREND(Calibration!$A$2:$A$4,Calibration!$D$2:$D$4,G40)</f>
        <v>586.16823127881196</v>
      </c>
    </row>
    <row r="41" spans="1:12" x14ac:dyDescent="0.25">
      <c r="A41">
        <v>195088</v>
      </c>
      <c r="B41">
        <v>14.355999949999999</v>
      </c>
      <c r="C41">
        <v>0.57569999000000005</v>
      </c>
      <c r="D41">
        <v>9.9000003020963209E+37</v>
      </c>
      <c r="E41">
        <v>1.5028999999999999</v>
      </c>
      <c r="F41">
        <v>147.57299805</v>
      </c>
      <c r="G41">
        <v>1.51909995</v>
      </c>
      <c r="H41">
        <v>9.9000003020963209E+37</v>
      </c>
      <c r="J41" s="2">
        <f>TREND(Calibration!$A$2:$A$4,Calibration!$B$2:$B$4,C41)</f>
        <v>399.95639015866197</v>
      </c>
      <c r="K41" s="2">
        <f>TREND(Calibration!$A$2:$A$4,Calibration!$C$2:$C$4,E41)</f>
        <v>587.28930073721654</v>
      </c>
      <c r="L41" s="2">
        <f>TREND(Calibration!$A$2:$A$4,Calibration!$D$2:$D$4,G41)</f>
        <v>585.26402740850619</v>
      </c>
    </row>
    <row r="42" spans="1:12" x14ac:dyDescent="0.25">
      <c r="A42">
        <v>200085</v>
      </c>
      <c r="B42">
        <v>14.38799953</v>
      </c>
      <c r="C42">
        <v>0.59189999000000004</v>
      </c>
      <c r="D42">
        <v>510.41101073999999</v>
      </c>
      <c r="E42">
        <v>1.55910003</v>
      </c>
      <c r="F42">
        <v>934.62200928000004</v>
      </c>
      <c r="G42">
        <v>1.51049995</v>
      </c>
      <c r="H42">
        <v>9.9000003020963209E+37</v>
      </c>
      <c r="J42" s="2">
        <f>TREND(Calibration!$A$2:$A$4,Calibration!$B$2:$B$4,C42)</f>
        <v>410.04079489203559</v>
      </c>
      <c r="K42" s="2">
        <f>TREND(Calibration!$A$2:$A$4,Calibration!$C$2:$C$4,E42)</f>
        <v>609.88162990851527</v>
      </c>
      <c r="L42" s="2">
        <f>TREND(Calibration!$A$2:$A$4,Calibration!$D$2:$D$4,G42)</f>
        <v>581.72942834548837</v>
      </c>
    </row>
    <row r="43" spans="1:12" x14ac:dyDescent="0.25">
      <c r="A43">
        <v>205085</v>
      </c>
      <c r="B43">
        <v>14.2329998</v>
      </c>
      <c r="C43">
        <v>0.57840002000000001</v>
      </c>
      <c r="D43">
        <v>9.9000003020963209E+37</v>
      </c>
      <c r="E43">
        <v>1.5699000400000001</v>
      </c>
      <c r="F43">
        <v>732.38702393000005</v>
      </c>
      <c r="G43">
        <v>1.51859999</v>
      </c>
      <c r="H43">
        <v>9.9000003020963209E+37</v>
      </c>
      <c r="J43" s="2">
        <f>TREND(Calibration!$A$2:$A$4,Calibration!$B$2:$B$4,C43)</f>
        <v>401.63714295571447</v>
      </c>
      <c r="K43" s="2">
        <f>TREND(Calibration!$A$2:$A$4,Calibration!$C$2:$C$4,E43)</f>
        <v>614.2232179997194</v>
      </c>
      <c r="L43" s="2">
        <f>TREND(Calibration!$A$2:$A$4,Calibration!$D$2:$D$4,G43)</f>
        <v>585.05854390297759</v>
      </c>
    </row>
    <row r="44" spans="1:12" x14ac:dyDescent="0.25">
      <c r="A44">
        <v>210088</v>
      </c>
      <c r="B44">
        <v>14.09300041</v>
      </c>
      <c r="C44">
        <v>0.58270001000000005</v>
      </c>
      <c r="D44">
        <v>720.07299805000002</v>
      </c>
      <c r="E44">
        <v>1.4839999699999999</v>
      </c>
      <c r="F44">
        <v>964.40600586000005</v>
      </c>
      <c r="G44">
        <v>1.5163999800000001</v>
      </c>
      <c r="H44">
        <v>1310.8790283200001</v>
      </c>
      <c r="J44" s="2">
        <f>TREND(Calibration!$A$2:$A$4,Calibration!$B$2:$B$4,C44)</f>
        <v>404.3138614439527</v>
      </c>
      <c r="K44" s="2">
        <f>TREND(Calibration!$A$2:$A$4,Calibration!$C$2:$C$4,E44)</f>
        <v>579.69151655262772</v>
      </c>
      <c r="L44" s="2">
        <f>TREND(Calibration!$A$2:$A$4,Calibration!$D$2:$D$4,G44)</f>
        <v>584.15434003267183</v>
      </c>
    </row>
    <row r="45" spans="1:12" x14ac:dyDescent="0.25">
      <c r="A45">
        <v>215088</v>
      </c>
      <c r="B45">
        <v>13.975999829999999</v>
      </c>
      <c r="C45">
        <v>0.59030002000000004</v>
      </c>
      <c r="D45">
        <v>970.85302734000004</v>
      </c>
      <c r="E45">
        <v>1.4467999899999999</v>
      </c>
      <c r="F45">
        <v>864.30700683999999</v>
      </c>
      <c r="G45">
        <v>1.51970005</v>
      </c>
      <c r="H45">
        <v>9.9000003020963209E+37</v>
      </c>
      <c r="J45" s="2">
        <f>TREND(Calibration!$A$2:$A$4,Calibration!$B$2:$B$4,C45)</f>
        <v>409.04482297590869</v>
      </c>
      <c r="K45" s="2">
        <f>TREND(Calibration!$A$2:$A$4,Calibration!$C$2:$C$4,E45)</f>
        <v>564.73717945839974</v>
      </c>
      <c r="L45" s="2">
        <f>TREND(Calibration!$A$2:$A$4,Calibration!$D$2:$D$4,G45)</f>
        <v>585.51066844312447</v>
      </c>
    </row>
    <row r="46" spans="1:12" x14ac:dyDescent="0.25">
      <c r="A46">
        <v>220085</v>
      </c>
      <c r="B46">
        <v>13.885999679999999</v>
      </c>
      <c r="C46">
        <v>0.59079999000000005</v>
      </c>
      <c r="D46">
        <v>1044.91894531</v>
      </c>
      <c r="E46">
        <v>1.5305000499999999</v>
      </c>
      <c r="F46">
        <v>882.99700928000004</v>
      </c>
      <c r="G46">
        <v>1.5224000200000001</v>
      </c>
      <c r="H46">
        <v>9.9000003020963209E+37</v>
      </c>
      <c r="J46" s="2">
        <f>TREND(Calibration!$A$2:$A$4,Calibration!$B$2:$B$4,C46)</f>
        <v>409.35605136075714</v>
      </c>
      <c r="K46" s="2">
        <f>TREND(Calibration!$A$2:$A$4,Calibration!$C$2:$C$4,E46)</f>
        <v>598.38448013025777</v>
      </c>
      <c r="L46" s="2">
        <f>TREND(Calibration!$A$2:$A$4,Calibration!$D$2:$D$4,G46)</f>
        <v>586.62035581895896</v>
      </c>
    </row>
    <row r="47" spans="1:12" x14ac:dyDescent="0.25">
      <c r="A47">
        <v>225085</v>
      </c>
      <c r="B47">
        <v>13.87300014</v>
      </c>
      <c r="C47">
        <v>0.58490001999999996</v>
      </c>
      <c r="D47">
        <v>1069.6579589800001</v>
      </c>
      <c r="E47">
        <v>1.47920001</v>
      </c>
      <c r="F47">
        <v>9.9000003020963209E+37</v>
      </c>
      <c r="G47">
        <v>1.5262000600000001</v>
      </c>
      <c r="H47">
        <v>9.9000003020963209E+37</v>
      </c>
      <c r="J47" s="2">
        <f>TREND(Calibration!$A$2:$A$4,Calibration!$B$2:$B$4,C47)</f>
        <v>405.68335473145078</v>
      </c>
      <c r="K47" s="2">
        <f>TREND(Calibration!$A$2:$A$4,Calibration!$C$2:$C$4,E47)</f>
        <v>577.76193971202702</v>
      </c>
      <c r="L47" s="2">
        <f>TREND(Calibration!$A$2:$A$4,Calibration!$D$2:$D$4,G47)</f>
        <v>588.18217184493915</v>
      </c>
    </row>
    <row r="48" spans="1:12" x14ac:dyDescent="0.25">
      <c r="A48">
        <v>230088</v>
      </c>
      <c r="B48">
        <v>13.881999970000001</v>
      </c>
      <c r="C48">
        <v>0.57190001000000001</v>
      </c>
      <c r="D48">
        <v>304.48999022999999</v>
      </c>
      <c r="E48">
        <v>1.50129998</v>
      </c>
      <c r="F48">
        <v>1244.8189697299999</v>
      </c>
      <c r="G48">
        <v>1.52719998</v>
      </c>
      <c r="H48">
        <v>1159.02697754</v>
      </c>
      <c r="J48" s="2">
        <f>TREND(Calibration!$A$2:$A$4,Calibration!$B$2:$B$4,C48)</f>
        <v>397.59092495503694</v>
      </c>
      <c r="K48" s="2">
        <f>TREND(Calibration!$A$2:$A$4,Calibration!$C$2:$C$4,E48)</f>
        <v>586.64609505706551</v>
      </c>
      <c r="L48" s="2">
        <f>TREND(Calibration!$A$2:$A$4,Calibration!$D$2:$D$4,G48)</f>
        <v>588.59313885599647</v>
      </c>
    </row>
    <row r="49" spans="1:12" x14ac:dyDescent="0.25">
      <c r="A49">
        <v>235089</v>
      </c>
      <c r="B49">
        <v>13.989000320000001</v>
      </c>
      <c r="C49">
        <v>0.58109999000000001</v>
      </c>
      <c r="D49">
        <v>724.03399658000001</v>
      </c>
      <c r="E49">
        <v>1.4986000100000001</v>
      </c>
      <c r="F49">
        <v>9.9000003020963209E+37</v>
      </c>
      <c r="G49">
        <v>1.5379999900000001</v>
      </c>
      <c r="H49">
        <v>9.9000003020963209E+37</v>
      </c>
      <c r="J49" s="2">
        <f>TREND(Calibration!$A$2:$A$4,Calibration!$B$2:$B$4,C49)</f>
        <v>403.31785840311983</v>
      </c>
      <c r="K49" s="2">
        <f>TREND(Calibration!$A$2:$A$4,Calibration!$C$2:$C$4,E49)</f>
        <v>585.56071109921663</v>
      </c>
      <c r="L49" s="2">
        <f>TREND(Calibration!$A$2:$A$4,Calibration!$D$2:$D$4,G49)</f>
        <v>593.03194178932006</v>
      </c>
    </row>
    <row r="50" spans="1:12" x14ac:dyDescent="0.25">
      <c r="A50">
        <v>240085</v>
      </c>
      <c r="B50">
        <v>14.050999640000001</v>
      </c>
      <c r="C50">
        <v>0.58859998000000002</v>
      </c>
      <c r="D50">
        <v>1293.5760498</v>
      </c>
      <c r="E50">
        <v>1.4813000000000001</v>
      </c>
      <c r="F50">
        <v>844.27398682</v>
      </c>
      <c r="G50">
        <v>1.5298999499999999</v>
      </c>
      <c r="H50">
        <v>9.9000003020963209E+37</v>
      </c>
      <c r="J50" s="2">
        <f>TREND(Calibration!$A$2:$A$4,Calibration!$B$2:$B$4,C50)</f>
        <v>407.986558073259</v>
      </c>
      <c r="K50" s="2">
        <f>TREND(Calibration!$A$2:$A$4,Calibration!$C$2:$C$4,E50)</f>
        <v>578.60613259477884</v>
      </c>
      <c r="L50" s="2">
        <f>TREND(Calibration!$A$2:$A$4,Calibration!$D$2:$D$4,G50)</f>
        <v>589.70282623183084</v>
      </c>
    </row>
    <row r="51" spans="1:12" x14ac:dyDescent="0.25">
      <c r="A51">
        <v>245088</v>
      </c>
      <c r="B51">
        <v>14.053999900000001</v>
      </c>
      <c r="C51">
        <v>0.57840002000000001</v>
      </c>
      <c r="D51">
        <v>731.78497314000003</v>
      </c>
      <c r="E51">
        <v>1.52719998</v>
      </c>
      <c r="F51">
        <v>9.9000003020963209E+37</v>
      </c>
      <c r="G51">
        <v>1.5369999400000001</v>
      </c>
      <c r="H51">
        <v>1154.64904785</v>
      </c>
      <c r="J51" s="2">
        <f>TREND(Calibration!$A$2:$A$4,Calibration!$B$2:$B$4,C51)</f>
        <v>401.63714295571447</v>
      </c>
      <c r="K51" s="2">
        <f>TREND(Calibration!$A$2:$A$4,Calibration!$C$2:$C$4,E51)</f>
        <v>597.05785685748867</v>
      </c>
      <c r="L51" s="2">
        <f>TREND(Calibration!$A$2:$A$4,Calibration!$D$2:$D$4,G51)</f>
        <v>592.62092134827697</v>
      </c>
    </row>
    <row r="52" spans="1:12" x14ac:dyDescent="0.25">
      <c r="A52">
        <v>250088</v>
      </c>
      <c r="B52">
        <v>13.97000027</v>
      </c>
      <c r="C52">
        <v>0.58270001000000005</v>
      </c>
      <c r="D52">
        <v>894.59698486000002</v>
      </c>
      <c r="E52">
        <v>1.56939995</v>
      </c>
      <c r="F52">
        <v>9.9000003020963209E+37</v>
      </c>
      <c r="G52">
        <v>1.53429997</v>
      </c>
      <c r="H52">
        <v>9.9000003020963209E+37</v>
      </c>
      <c r="J52" s="2">
        <f>TREND(Calibration!$A$2:$A$4,Calibration!$B$2:$B$4,C52)</f>
        <v>404.3138614439527</v>
      </c>
      <c r="K52" s="2">
        <f>TREND(Calibration!$A$2:$A$4,Calibration!$C$2:$C$4,E52)</f>
        <v>614.02218255729565</v>
      </c>
      <c r="L52" s="2">
        <f>TREND(Calibration!$A$2:$A$4,Calibration!$D$2:$D$4,G52)</f>
        <v>591.51123397244248</v>
      </c>
    </row>
    <row r="53" spans="1:12" x14ac:dyDescent="0.25">
      <c r="A53">
        <v>255088</v>
      </c>
      <c r="B53">
        <v>13.833999629999999</v>
      </c>
      <c r="C53">
        <v>0.58759998999999996</v>
      </c>
      <c r="D53">
        <v>1043.76293945</v>
      </c>
      <c r="E53">
        <v>1.51859999</v>
      </c>
      <c r="F53">
        <v>1113.4890136700001</v>
      </c>
      <c r="G53">
        <v>1.5255999600000001</v>
      </c>
      <c r="H53">
        <v>9.9000003020963209E+37</v>
      </c>
      <c r="J53" s="2">
        <f>TREND(Calibration!$A$2:$A$4,Calibration!$B$2:$B$4,C53)</f>
        <v>407.36407017885614</v>
      </c>
      <c r="K53" s="2">
        <f>TREND(Calibration!$A$2:$A$4,Calibration!$C$2:$C$4,E53)</f>
        <v>593.6006735615033</v>
      </c>
      <c r="L53" s="2">
        <f>TREND(Calibration!$A$2:$A$4,Calibration!$D$2:$D$4,G53)</f>
        <v>587.93553081032087</v>
      </c>
    </row>
    <row r="54" spans="1:12" x14ac:dyDescent="0.25">
      <c r="A54">
        <v>260085</v>
      </c>
      <c r="B54">
        <v>13.63899994</v>
      </c>
      <c r="C54">
        <v>0.58700001000000002</v>
      </c>
      <c r="D54">
        <v>1087.8210449200001</v>
      </c>
      <c r="E54">
        <v>1.52289999</v>
      </c>
      <c r="F54">
        <v>1155.0510253899999</v>
      </c>
      <c r="G54">
        <v>1.52289999</v>
      </c>
      <c r="H54">
        <v>9.9000003020963209E+37</v>
      </c>
      <c r="J54" s="2">
        <f>TREND(Calibration!$A$2:$A$4,Calibration!$B$2:$B$4,C54)</f>
        <v>406.9905861571321</v>
      </c>
      <c r="K54" s="2">
        <f>TREND(Calibration!$A$2:$A$4,Calibration!$C$2:$C$4,E54)</f>
        <v>595.32926721948866</v>
      </c>
      <c r="L54" s="2">
        <f>TREND(Calibration!$A$2:$A$4,Calibration!$D$2:$D$4,G54)</f>
        <v>586.82584343448639</v>
      </c>
    </row>
    <row r="55" spans="1:12" x14ac:dyDescent="0.25">
      <c r="A55">
        <v>265088</v>
      </c>
      <c r="B55">
        <v>13.53499985</v>
      </c>
      <c r="C55">
        <v>0.58050000999999996</v>
      </c>
      <c r="D55">
        <v>797.23400878999996</v>
      </c>
      <c r="E55">
        <v>1.5704</v>
      </c>
      <c r="F55">
        <v>1152.0539550799999</v>
      </c>
      <c r="G55">
        <v>1.5255999600000001</v>
      </c>
      <c r="H55">
        <v>1281.5539550799999</v>
      </c>
      <c r="J55" s="2">
        <f>TREND(Calibration!$A$2:$A$4,Calibration!$B$2:$B$4,C55)</f>
        <v>402.94437438139573</v>
      </c>
      <c r="K55" s="2">
        <f>TREND(Calibration!$A$2:$A$4,Calibration!$C$2:$C$4,E55)</f>
        <v>614.42420118233485</v>
      </c>
      <c r="L55" s="2">
        <f>TREND(Calibration!$A$2:$A$4,Calibration!$D$2:$D$4,G55)</f>
        <v>587.93553081032087</v>
      </c>
    </row>
    <row r="56" spans="1:12" x14ac:dyDescent="0.25">
      <c r="A56">
        <v>270085</v>
      </c>
      <c r="B56">
        <v>13.5</v>
      </c>
      <c r="C56">
        <v>0.59030002000000004</v>
      </c>
      <c r="D56">
        <v>1054.4630127</v>
      </c>
      <c r="E56">
        <v>1.57529998</v>
      </c>
      <c r="F56">
        <v>893.88098145000004</v>
      </c>
      <c r="G56">
        <v>1.51859999</v>
      </c>
      <c r="H56">
        <v>9.9000003020963209E+37</v>
      </c>
      <c r="J56" s="2">
        <f>TREND(Calibration!$A$2:$A$4,Calibration!$B$2:$B$4,C56)</f>
        <v>409.04482297590869</v>
      </c>
      <c r="K56" s="2">
        <f>TREND(Calibration!$A$2:$A$4,Calibration!$C$2:$C$4,E56)</f>
        <v>616.39398591541737</v>
      </c>
      <c r="L56" s="2">
        <f>TREND(Calibration!$A$2:$A$4,Calibration!$D$2:$D$4,G56)</f>
        <v>585.05854390297759</v>
      </c>
    </row>
    <row r="57" spans="1:12" x14ac:dyDescent="0.25">
      <c r="A57">
        <v>275089</v>
      </c>
      <c r="B57">
        <v>13.59000015</v>
      </c>
      <c r="C57">
        <v>0.57840002000000001</v>
      </c>
      <c r="D57">
        <v>802.47198486000002</v>
      </c>
      <c r="E57">
        <v>1.5293999899999999</v>
      </c>
      <c r="F57">
        <v>898.43902588000003</v>
      </c>
      <c r="G57">
        <v>1.5202000099999999</v>
      </c>
      <c r="H57">
        <v>9.9000003020963209E+37</v>
      </c>
      <c r="J57" s="2">
        <f>TREND(Calibration!$A$2:$A$4,Calibration!$B$2:$B$4,C57)</f>
        <v>401.63714295571447</v>
      </c>
      <c r="K57" s="2">
        <f>TREND(Calibration!$A$2:$A$4,Calibration!$C$2:$C$4,E57)</f>
        <v>597.9422576327222</v>
      </c>
      <c r="L57" s="2">
        <f>TREND(Calibration!$A$2:$A$4,Calibration!$D$2:$D$4,G57)</f>
        <v>585.71615194865308</v>
      </c>
    </row>
    <row r="58" spans="1:12" x14ac:dyDescent="0.25">
      <c r="A58">
        <v>280085</v>
      </c>
      <c r="B58">
        <v>13.748999599999999</v>
      </c>
      <c r="C58">
        <v>0.59299999000000003</v>
      </c>
      <c r="D58">
        <v>695.66198729999996</v>
      </c>
      <c r="E58">
        <v>1.50940001</v>
      </c>
      <c r="F58">
        <v>1076.3709716799999</v>
      </c>
      <c r="G58">
        <v>1.52509999</v>
      </c>
      <c r="H58">
        <v>9.9000003020963209E+37</v>
      </c>
      <c r="J58" s="2">
        <f>TREND(Calibration!$A$2:$A$4,Calibration!$B$2:$B$4,C58)</f>
        <v>410.72553842331405</v>
      </c>
      <c r="K58" s="2">
        <f>TREND(Calibration!$A$2:$A$4,Calibration!$C$2:$C$4,E58)</f>
        <v>589.90229517043542</v>
      </c>
      <c r="L58" s="2">
        <f>TREND(Calibration!$A$2:$A$4,Calibration!$D$2:$D$4,G58)</f>
        <v>587.73004319479332</v>
      </c>
    </row>
    <row r="59" spans="1:12" x14ac:dyDescent="0.25">
      <c r="A59">
        <v>285099</v>
      </c>
      <c r="B59">
        <v>13.791999819999999</v>
      </c>
      <c r="C59">
        <v>0.59130000999999999</v>
      </c>
      <c r="D59">
        <v>9.9000003020963209E+37</v>
      </c>
      <c r="E59">
        <v>1.48670006</v>
      </c>
      <c r="F59">
        <v>820.34002685999997</v>
      </c>
      <c r="G59">
        <v>1.5224000200000001</v>
      </c>
      <c r="H59">
        <v>9.9000003020963209E+37</v>
      </c>
      <c r="J59" s="2">
        <f>TREND(Calibration!$A$2:$A$4,Calibration!$B$2:$B$4,C59)</f>
        <v>409.6673108703115</v>
      </c>
      <c r="K59" s="2">
        <f>TREND(Calibration!$A$2:$A$4,Calibration!$C$2:$C$4,E59)</f>
        <v>580.77694875029977</v>
      </c>
      <c r="L59" s="2">
        <f>TREND(Calibration!$A$2:$A$4,Calibration!$D$2:$D$4,G59)</f>
        <v>586.62035581895896</v>
      </c>
    </row>
    <row r="60" spans="1:12" x14ac:dyDescent="0.25">
      <c r="A60">
        <v>290088</v>
      </c>
      <c r="B60">
        <v>13.87300014</v>
      </c>
      <c r="C60">
        <v>0.58050000999999996</v>
      </c>
      <c r="D60">
        <v>559.54199218999997</v>
      </c>
      <c r="E60">
        <v>1.4543000500000001</v>
      </c>
      <c r="F60">
        <v>908.73699951000003</v>
      </c>
      <c r="G60">
        <v>1.52509999</v>
      </c>
      <c r="H60">
        <v>9.9000003020963209E+37</v>
      </c>
      <c r="J60" s="2">
        <f>TREND(Calibration!$A$2:$A$4,Calibration!$B$2:$B$4,C60)</f>
        <v>402.94437438139573</v>
      </c>
      <c r="K60" s="2">
        <f>TREND(Calibration!$A$2:$A$4,Calibration!$C$2:$C$4,E60)</f>
        <v>567.75219251665783</v>
      </c>
      <c r="L60" s="2">
        <f>TREND(Calibration!$A$2:$A$4,Calibration!$D$2:$D$4,G60)</f>
        <v>587.73004319479332</v>
      </c>
    </row>
    <row r="61" spans="1:12" x14ac:dyDescent="0.25">
      <c r="A61">
        <v>295090</v>
      </c>
      <c r="B61">
        <v>13.902000429999999</v>
      </c>
      <c r="C61">
        <v>0.59189999000000004</v>
      </c>
      <c r="D61">
        <v>623.73999022999999</v>
      </c>
      <c r="E61">
        <v>1.45159996</v>
      </c>
      <c r="F61">
        <v>990.73999022999999</v>
      </c>
      <c r="G61">
        <v>1.5245000099999999</v>
      </c>
      <c r="H61">
        <v>1323.36206055</v>
      </c>
      <c r="J61" s="2">
        <f>TREND(Calibration!$A$2:$A$4,Calibration!$B$2:$B$4,C61)</f>
        <v>410.04079489203559</v>
      </c>
      <c r="K61" s="2">
        <f>TREND(Calibration!$A$2:$A$4,Calibration!$C$2:$C$4,E61)</f>
        <v>566.66676031898578</v>
      </c>
      <c r="L61" s="2">
        <f>TREND(Calibration!$A$2:$A$4,Calibration!$D$2:$D$4,G61)</f>
        <v>587.48345148016199</v>
      </c>
    </row>
    <row r="62" spans="1:12" x14ac:dyDescent="0.25">
      <c r="A62">
        <v>300085</v>
      </c>
      <c r="B62">
        <v>13.78800011</v>
      </c>
      <c r="C62">
        <v>0.59460002000000001</v>
      </c>
      <c r="D62">
        <v>792.17297363</v>
      </c>
      <c r="E62">
        <v>1.4953999499999999</v>
      </c>
      <c r="F62">
        <v>831.01501465000001</v>
      </c>
      <c r="G62">
        <v>1.5255999600000001</v>
      </c>
      <c r="H62">
        <v>9.9000003020963209E+37</v>
      </c>
      <c r="J62" s="2">
        <f>TREND(Calibration!$A$2:$A$4,Calibration!$B$2:$B$4,C62)</f>
        <v>411.72154768908808</v>
      </c>
      <c r="K62" s="2">
        <f>TREND(Calibration!$A$2:$A$4,Calibration!$C$2:$C$4,E62)</f>
        <v>584.2742916989439</v>
      </c>
      <c r="L62" s="2">
        <f>TREND(Calibration!$A$2:$A$4,Calibration!$D$2:$D$4,G62)</f>
        <v>587.93553081032087</v>
      </c>
    </row>
    <row r="63" spans="1:12" x14ac:dyDescent="0.25">
      <c r="A63">
        <v>305086</v>
      </c>
      <c r="B63">
        <v>13.57699966</v>
      </c>
      <c r="C63">
        <v>0.59299999000000003</v>
      </c>
      <c r="D63">
        <v>994.375</v>
      </c>
      <c r="E63">
        <v>1.56830001</v>
      </c>
      <c r="F63">
        <v>1350.9739990200001</v>
      </c>
      <c r="G63">
        <v>1.52670002</v>
      </c>
      <c r="H63">
        <v>9.9000003020963209E+37</v>
      </c>
      <c r="J63" s="2">
        <f>TREND(Calibration!$A$2:$A$4,Calibration!$B$2:$B$4,C63)</f>
        <v>410.72553842331405</v>
      </c>
      <c r="K63" s="2">
        <f>TREND(Calibration!$A$2:$A$4,Calibration!$C$2:$C$4,E63)</f>
        <v>613.58000829958303</v>
      </c>
      <c r="L63" s="2">
        <f>TREND(Calibration!$A$2:$A$4,Calibration!$D$2:$D$4,G63)</f>
        <v>588.38765535046775</v>
      </c>
    </row>
    <row r="64" spans="1:12" x14ac:dyDescent="0.25">
      <c r="A64">
        <v>310116</v>
      </c>
      <c r="B64">
        <v>13.33100033</v>
      </c>
      <c r="C64">
        <v>0.59670000999999995</v>
      </c>
      <c r="D64">
        <v>1229.7130127</v>
      </c>
      <c r="E64">
        <v>1.5471999599999999</v>
      </c>
      <c r="F64">
        <v>1191.0949707</v>
      </c>
      <c r="G64">
        <v>1.5255999600000001</v>
      </c>
      <c r="H64">
        <v>9.9000003020963209E+37</v>
      </c>
      <c r="J64" s="2">
        <f>TREND(Calibration!$A$2:$A$4,Calibration!$B$2:$B$4,C64)</f>
        <v>413.02877911476935</v>
      </c>
      <c r="K64" s="2">
        <f>TREND(Calibration!$A$2:$A$4,Calibration!$C$2:$C$4,E64)</f>
        <v>605.09781931977534</v>
      </c>
      <c r="L64" s="2">
        <f>TREND(Calibration!$A$2:$A$4,Calibration!$D$2:$D$4,G64)</f>
        <v>587.93553081032087</v>
      </c>
    </row>
    <row r="65" spans="1:12" x14ac:dyDescent="0.25">
      <c r="A65">
        <v>315090</v>
      </c>
      <c r="B65">
        <v>13.135999679999999</v>
      </c>
      <c r="C65">
        <v>0.59729999</v>
      </c>
      <c r="D65">
        <v>810.53399658000001</v>
      </c>
      <c r="E65">
        <v>1.4500000500000001</v>
      </c>
      <c r="F65">
        <v>9.9000003020963209E+37</v>
      </c>
      <c r="G65">
        <v>1.5240000499999999</v>
      </c>
      <c r="H65">
        <v>1128.3559570299999</v>
      </c>
      <c r="J65" s="2">
        <f>TREND(Calibration!$A$2:$A$4,Calibration!$B$2:$B$4,C65)</f>
        <v>413.40226313649345</v>
      </c>
      <c r="K65" s="2">
        <f>TREND(Calibration!$A$2:$A$4,Calibration!$C$2:$C$4,E65)</f>
        <v>566.02359885867247</v>
      </c>
      <c r="L65" s="2">
        <f>TREND(Calibration!$A$2:$A$4,Calibration!$D$2:$D$4,G65)</f>
        <v>587.27796797463327</v>
      </c>
    </row>
    <row r="66" spans="1:12" x14ac:dyDescent="0.25">
      <c r="A66">
        <v>320088</v>
      </c>
      <c r="B66">
        <v>13.07800007</v>
      </c>
      <c r="C66">
        <v>0.58490001999999996</v>
      </c>
      <c r="D66">
        <v>1076.4229736299999</v>
      </c>
      <c r="E66">
        <v>1.48029995</v>
      </c>
      <c r="F66">
        <v>1107.6569824200001</v>
      </c>
      <c r="G66">
        <v>1.5283000499999999</v>
      </c>
      <c r="H66">
        <v>9.9000003020963209E+37</v>
      </c>
      <c r="J66" s="2">
        <f>TREND(Calibration!$A$2:$A$4,Calibration!$B$2:$B$4,C66)</f>
        <v>405.68335473145078</v>
      </c>
      <c r="K66" s="2">
        <f>TREND(Calibration!$A$2:$A$4,Calibration!$C$2:$C$4,E66)</f>
        <v>578.20411396973964</v>
      </c>
      <c r="L66" s="2">
        <f>TREND(Calibration!$A$2:$A$4,Calibration!$D$2:$D$4,G66)</f>
        <v>589.04526750614218</v>
      </c>
    </row>
    <row r="67" spans="1:12" x14ac:dyDescent="0.25">
      <c r="A67">
        <v>325088</v>
      </c>
      <c r="B67">
        <v>13.24600029</v>
      </c>
      <c r="C67">
        <v>0.58700001000000002</v>
      </c>
      <c r="D67">
        <v>509.43301392000001</v>
      </c>
      <c r="E67">
        <v>1.5402</v>
      </c>
      <c r="F67">
        <v>1006.81799316</v>
      </c>
      <c r="G67">
        <v>1.5224000200000001</v>
      </c>
      <c r="H67">
        <v>1269.3139648399999</v>
      </c>
      <c r="J67" s="2">
        <f>TREND(Calibration!$A$2:$A$4,Calibration!$B$2:$B$4,C67)</f>
        <v>406.9905861571321</v>
      </c>
      <c r="K67" s="2">
        <f>TREND(Calibration!$A$2:$A$4,Calibration!$C$2:$C$4,E67)</f>
        <v>602.28384572392633</v>
      </c>
      <c r="L67" s="2">
        <f>TREND(Calibration!$A$2:$A$4,Calibration!$D$2:$D$4,G67)</f>
        <v>586.62035581895896</v>
      </c>
    </row>
    <row r="68" spans="1:12" x14ac:dyDescent="0.25">
      <c r="A68">
        <v>330085</v>
      </c>
      <c r="B68">
        <v>13.43500042</v>
      </c>
      <c r="C68">
        <v>0.59460002000000001</v>
      </c>
      <c r="D68">
        <v>653.07702637</v>
      </c>
      <c r="E68">
        <v>1.52670002</v>
      </c>
      <c r="F68">
        <v>1272.1569824200001</v>
      </c>
      <c r="G68">
        <v>1.5262000600000001</v>
      </c>
      <c r="H68">
        <v>1354.8790283200001</v>
      </c>
      <c r="J68" s="2">
        <f>TREND(Calibration!$A$2:$A$4,Calibration!$B$2:$B$4,C68)</f>
        <v>411.72154768908808</v>
      </c>
      <c r="K68" s="2">
        <f>TREND(Calibration!$A$2:$A$4,Calibration!$C$2:$C$4,E68)</f>
        <v>596.85687367487321</v>
      </c>
      <c r="L68" s="2">
        <f>TREND(Calibration!$A$2:$A$4,Calibration!$D$2:$D$4,G68)</f>
        <v>588.18217184493915</v>
      </c>
    </row>
    <row r="69" spans="1:12" x14ac:dyDescent="0.25">
      <c r="A69">
        <v>335090</v>
      </c>
      <c r="B69">
        <v>13.522000309999999</v>
      </c>
      <c r="C69">
        <v>0.58429998000000005</v>
      </c>
      <c r="D69">
        <v>9.9000003020963209E+37</v>
      </c>
      <c r="E69">
        <v>1.4835</v>
      </c>
      <c r="F69">
        <v>386.44699097</v>
      </c>
      <c r="G69">
        <v>1.5255999600000001</v>
      </c>
      <c r="H69">
        <v>9.9000003020963209E+37</v>
      </c>
      <c r="J69" s="2">
        <f>TREND(Calibration!$A$2:$A$4,Calibration!$B$2:$B$4,C69)</f>
        <v>405.30983336007961</v>
      </c>
      <c r="K69" s="2">
        <f>TREND(Calibration!$A$2:$A$4,Calibration!$C$2:$C$4,E69)</f>
        <v>579.49052935002715</v>
      </c>
      <c r="L69" s="2">
        <f>TREND(Calibration!$A$2:$A$4,Calibration!$D$2:$D$4,G69)</f>
        <v>587.93553081032087</v>
      </c>
    </row>
    <row r="70" spans="1:12" x14ac:dyDescent="0.25">
      <c r="A70">
        <v>340089</v>
      </c>
      <c r="B70">
        <v>13.6420002</v>
      </c>
      <c r="C70">
        <v>0.58319997999999995</v>
      </c>
      <c r="D70">
        <v>937.22497558999999</v>
      </c>
      <c r="E70">
        <v>1.45159996</v>
      </c>
      <c r="F70">
        <v>463.04998778999999</v>
      </c>
      <c r="G70">
        <v>1.52670002</v>
      </c>
      <c r="H70">
        <v>9.9000003020963209E+37</v>
      </c>
      <c r="J70" s="2">
        <f>TREND(Calibration!$A$2:$A$4,Calibration!$B$2:$B$4,C70)</f>
        <v>404.62508982880109</v>
      </c>
      <c r="K70" s="2">
        <f>TREND(Calibration!$A$2:$A$4,Calibration!$C$2:$C$4,E70)</f>
        <v>566.66676031898578</v>
      </c>
      <c r="L70" s="2">
        <f>TREND(Calibration!$A$2:$A$4,Calibration!$D$2:$D$4,G70)</f>
        <v>588.38765535046775</v>
      </c>
    </row>
    <row r="71" spans="1:12" x14ac:dyDescent="0.25">
      <c r="A71">
        <v>345089</v>
      </c>
      <c r="B71">
        <v>13.68799973</v>
      </c>
      <c r="C71">
        <v>0.57679999000000004</v>
      </c>
      <c r="D71">
        <v>843.53399658000001</v>
      </c>
      <c r="E71">
        <v>1.45159996</v>
      </c>
      <c r="F71">
        <v>567.12298583999996</v>
      </c>
      <c r="G71">
        <v>1.5305000499999999</v>
      </c>
      <c r="H71">
        <v>9.9000003020963209E+37</v>
      </c>
      <c r="J71" s="2">
        <f>TREND(Calibration!$A$2:$A$4,Calibration!$B$2:$B$4,C71)</f>
        <v>400.64113368994043</v>
      </c>
      <c r="K71" s="2">
        <f>TREND(Calibration!$A$2:$A$4,Calibration!$C$2:$C$4,E71)</f>
        <v>566.66676031898578</v>
      </c>
      <c r="L71" s="2">
        <f>TREND(Calibration!$A$2:$A$4,Calibration!$D$2:$D$4,G71)</f>
        <v>589.94946726644912</v>
      </c>
    </row>
    <row r="72" spans="1:12" x14ac:dyDescent="0.25">
      <c r="A72">
        <v>350088</v>
      </c>
      <c r="B72">
        <v>13.59000015</v>
      </c>
      <c r="C72">
        <v>0.57410002000000004</v>
      </c>
      <c r="D72">
        <v>953.76800536999997</v>
      </c>
      <c r="E72">
        <v>1.4543000500000001</v>
      </c>
      <c r="F72">
        <v>516.36102295000001</v>
      </c>
      <c r="G72">
        <v>1.52079999</v>
      </c>
      <c r="H72">
        <v>9.9000003020963209E+37</v>
      </c>
      <c r="J72" s="2">
        <f>TREND(Calibration!$A$2:$A$4,Calibration!$B$2:$B$4,C72)</f>
        <v>398.96041824253507</v>
      </c>
      <c r="K72" s="2">
        <f>TREND(Calibration!$A$2:$A$4,Calibration!$C$2:$C$4,E72)</f>
        <v>567.75219251665783</v>
      </c>
      <c r="L72" s="2">
        <f>TREND(Calibration!$A$2:$A$4,Calibration!$D$2:$D$4,G72)</f>
        <v>585.96274366328441</v>
      </c>
    </row>
    <row r="73" spans="1:12" x14ac:dyDescent="0.25">
      <c r="A73">
        <v>355089</v>
      </c>
      <c r="B73">
        <v>13.43500042</v>
      </c>
      <c r="C73">
        <v>0.57840002000000001</v>
      </c>
      <c r="D73">
        <v>1120.4399414100001</v>
      </c>
      <c r="E73">
        <v>1.47490001</v>
      </c>
      <c r="F73">
        <v>369.75601196000002</v>
      </c>
      <c r="G73">
        <v>1.52349997</v>
      </c>
      <c r="H73">
        <v>9.9000003020963209E+37</v>
      </c>
      <c r="J73" s="2">
        <f>TREND(Calibration!$A$2:$A$4,Calibration!$B$2:$B$4,C73)</f>
        <v>401.63714295571447</v>
      </c>
      <c r="K73" s="2">
        <f>TREND(Calibration!$A$2:$A$4,Calibration!$C$2:$C$4,E73)</f>
        <v>576.03334605404177</v>
      </c>
      <c r="L73" s="2">
        <f>TREND(Calibration!$A$2:$A$4,Calibration!$D$2:$D$4,G73)</f>
        <v>587.07243514911784</v>
      </c>
    </row>
    <row r="74" spans="1:12" x14ac:dyDescent="0.25">
      <c r="A74">
        <v>360088</v>
      </c>
      <c r="B74">
        <v>13.31099987</v>
      </c>
      <c r="C74">
        <v>0.57410002000000004</v>
      </c>
      <c r="D74">
        <v>931.25598145000004</v>
      </c>
      <c r="E74">
        <v>1.4722000399999999</v>
      </c>
      <c r="F74">
        <v>443.94198607999999</v>
      </c>
      <c r="G74">
        <v>1.52079999</v>
      </c>
      <c r="H74">
        <v>9.9000003020963209E+37</v>
      </c>
      <c r="J74" s="2">
        <f>TREND(Calibration!$A$2:$A$4,Calibration!$B$2:$B$4,C74)</f>
        <v>398.96041824253507</v>
      </c>
      <c r="K74" s="2">
        <f>TREND(Calibration!$A$2:$A$4,Calibration!$C$2:$C$4,E74)</f>
        <v>574.94796209619267</v>
      </c>
      <c r="L74" s="2">
        <f>TREND(Calibration!$A$2:$A$4,Calibration!$D$2:$D$4,G74)</f>
        <v>585.96274366328441</v>
      </c>
    </row>
    <row r="75" spans="1:12" x14ac:dyDescent="0.25">
      <c r="A75">
        <v>365089</v>
      </c>
      <c r="B75">
        <v>13.211000439999999</v>
      </c>
      <c r="C75">
        <v>0.57080001000000002</v>
      </c>
      <c r="D75">
        <v>947.59197998000002</v>
      </c>
      <c r="E75">
        <v>1.4759000499999999</v>
      </c>
      <c r="F75">
        <v>482.10598755000001</v>
      </c>
      <c r="G75">
        <v>1.5163999800000001</v>
      </c>
      <c r="H75">
        <v>9.9000003020963209E+37</v>
      </c>
      <c r="J75" s="2">
        <f>TREND(Calibration!$A$2:$A$4,Calibration!$B$2:$B$4,C75)</f>
        <v>396.90618142375848</v>
      </c>
      <c r="K75" s="2">
        <f>TREND(Calibration!$A$2:$A$4,Calibration!$C$2:$C$4,E75)</f>
        <v>576.43536065909552</v>
      </c>
      <c r="L75" s="2">
        <f>TREND(Calibration!$A$2:$A$4,Calibration!$D$2:$D$4,G75)</f>
        <v>584.15434003267183</v>
      </c>
    </row>
    <row r="76" spans="1:12" x14ac:dyDescent="0.25">
      <c r="A76">
        <v>370088</v>
      </c>
      <c r="B76">
        <v>13.19499969</v>
      </c>
      <c r="C76">
        <v>0.57889997999999998</v>
      </c>
      <c r="D76">
        <v>940.93597411999997</v>
      </c>
      <c r="E76">
        <v>1.48459995</v>
      </c>
      <c r="F76">
        <v>363.33099364999998</v>
      </c>
      <c r="G76">
        <v>1.5163999800000001</v>
      </c>
      <c r="H76">
        <v>9.9000003020963209E+37</v>
      </c>
      <c r="J76" s="2">
        <f>TREND(Calibration!$A$2:$A$4,Calibration!$B$2:$B$4,C76)</f>
        <v>401.9483651156217</v>
      </c>
      <c r="K76" s="2">
        <f>TREND(Calibration!$A$2:$A$4,Calibration!$C$2:$C$4,E76)</f>
        <v>579.93270762772499</v>
      </c>
      <c r="L76" s="2">
        <f>TREND(Calibration!$A$2:$A$4,Calibration!$D$2:$D$4,G76)</f>
        <v>584.15434003267183</v>
      </c>
    </row>
    <row r="77" spans="1:12" x14ac:dyDescent="0.25">
      <c r="A77">
        <v>375088</v>
      </c>
      <c r="B77">
        <v>13.30799961</v>
      </c>
      <c r="C77">
        <v>0.57950002</v>
      </c>
      <c r="D77">
        <v>960.91802978999999</v>
      </c>
      <c r="E77">
        <v>1.42569995</v>
      </c>
      <c r="F77">
        <v>510.01599120999998</v>
      </c>
      <c r="G77">
        <v>1.5255999600000001</v>
      </c>
      <c r="H77">
        <v>9.9000003020963209E+37</v>
      </c>
      <c r="J77" s="2">
        <f>TREND(Calibration!$A$2:$A$4,Calibration!$B$2:$B$4,C77)</f>
        <v>402.32188648699292</v>
      </c>
      <c r="K77" s="2">
        <f>TREND(Calibration!$A$2:$A$4,Calibration!$C$2:$C$4,E77)</f>
        <v>556.25499449857739</v>
      </c>
      <c r="L77" s="2">
        <f>TREND(Calibration!$A$2:$A$4,Calibration!$D$2:$D$4,G77)</f>
        <v>587.93553081032087</v>
      </c>
    </row>
    <row r="78" spans="1:12" x14ac:dyDescent="0.25">
      <c r="A78">
        <v>380089</v>
      </c>
      <c r="B78">
        <v>13.42500019</v>
      </c>
      <c r="C78">
        <v>0.58270001000000005</v>
      </c>
      <c r="D78">
        <v>963.08197021000001</v>
      </c>
      <c r="E78">
        <v>1.42789996</v>
      </c>
      <c r="F78">
        <v>722.00402831999997</v>
      </c>
      <c r="G78">
        <v>1.5240000499999999</v>
      </c>
      <c r="H78">
        <v>9.9000003020963209E+37</v>
      </c>
      <c r="J78" s="2">
        <f>TREND(Calibration!$A$2:$A$4,Calibration!$B$2:$B$4,C78)</f>
        <v>404.3138614439527</v>
      </c>
      <c r="K78" s="2">
        <f>TREND(Calibration!$A$2:$A$4,Calibration!$C$2:$C$4,E78)</f>
        <v>557.13939527381092</v>
      </c>
      <c r="L78" s="2">
        <f>TREND(Calibration!$A$2:$A$4,Calibration!$D$2:$D$4,G78)</f>
        <v>587.27796797463327</v>
      </c>
    </row>
    <row r="79" spans="1:12" x14ac:dyDescent="0.25">
      <c r="A79">
        <v>385088</v>
      </c>
      <c r="B79">
        <v>13.522000309999999</v>
      </c>
      <c r="C79">
        <v>0.58490001999999996</v>
      </c>
      <c r="D79">
        <v>896.90002441000001</v>
      </c>
      <c r="E79">
        <v>1.46570003</v>
      </c>
      <c r="F79">
        <v>834.90600586000005</v>
      </c>
      <c r="G79">
        <v>1.52719998</v>
      </c>
      <c r="H79">
        <v>9.9000003020963209E+37</v>
      </c>
      <c r="J79" s="2">
        <f>TREND(Calibration!$A$2:$A$4,Calibration!$B$2:$B$4,C79)</f>
        <v>405.68335473145078</v>
      </c>
      <c r="K79" s="2">
        <f>TREND(Calibration!$A$2:$A$4,Calibration!$C$2:$C$4,E79)</f>
        <v>572.3349676629739</v>
      </c>
      <c r="L79" s="2">
        <f>TREND(Calibration!$A$2:$A$4,Calibration!$D$2:$D$4,G79)</f>
        <v>588.59313885599647</v>
      </c>
    </row>
    <row r="80" spans="1:12" x14ac:dyDescent="0.25">
      <c r="A80">
        <v>390100</v>
      </c>
      <c r="B80">
        <v>13.600000380000001</v>
      </c>
      <c r="C80">
        <v>0.58050000999999996</v>
      </c>
      <c r="D80">
        <v>723.77801513999998</v>
      </c>
      <c r="E80">
        <v>1.43649995</v>
      </c>
      <c r="F80">
        <v>862.92999268000005</v>
      </c>
      <c r="G80">
        <v>1.52670002</v>
      </c>
      <c r="H80">
        <v>9.9000003020963209E+37</v>
      </c>
      <c r="J80" s="2">
        <f>TREND(Calibration!$A$2:$A$4,Calibration!$B$2:$B$4,C80)</f>
        <v>402.94437438139573</v>
      </c>
      <c r="K80" s="2">
        <f>TREND(Calibration!$A$2:$A$4,Calibration!$C$2:$C$4,E80)</f>
        <v>560.59657856979629</v>
      </c>
      <c r="L80" s="2">
        <f>TREND(Calibration!$A$2:$A$4,Calibration!$D$2:$D$4,G80)</f>
        <v>588.38765535046775</v>
      </c>
    </row>
    <row r="81" spans="1:12" x14ac:dyDescent="0.25">
      <c r="A81">
        <v>395091</v>
      </c>
      <c r="B81">
        <v>13.602999690000001</v>
      </c>
      <c r="C81">
        <v>0.59299999000000003</v>
      </c>
      <c r="D81">
        <v>751.98297118999994</v>
      </c>
      <c r="E81">
        <v>1.4543000500000001</v>
      </c>
      <c r="F81">
        <v>827.5</v>
      </c>
      <c r="G81">
        <v>1.52890003</v>
      </c>
      <c r="H81">
        <v>9.9000003020963209E+37</v>
      </c>
      <c r="J81" s="2">
        <f>TREND(Calibration!$A$2:$A$4,Calibration!$B$2:$B$4,C81)</f>
        <v>410.72553842331405</v>
      </c>
      <c r="K81" s="2">
        <f>TREND(Calibration!$A$2:$A$4,Calibration!$C$2:$C$4,E81)</f>
        <v>567.75219251665783</v>
      </c>
      <c r="L81" s="2">
        <f>TREND(Calibration!$A$2:$A$4,Calibration!$D$2:$D$4,G81)</f>
        <v>589.29185922077352</v>
      </c>
    </row>
    <row r="82" spans="1:12" x14ac:dyDescent="0.25">
      <c r="A82">
        <v>400090</v>
      </c>
      <c r="B82">
        <v>13.45699978</v>
      </c>
      <c r="C82">
        <v>0.58649998999999997</v>
      </c>
      <c r="D82">
        <v>9.9000003020963209E+37</v>
      </c>
      <c r="E82">
        <v>1.7092000199999999</v>
      </c>
      <c r="F82">
        <v>990.83697510000002</v>
      </c>
      <c r="G82">
        <v>1.5255999600000001</v>
      </c>
      <c r="H82">
        <v>9.9000003020963209E+37</v>
      </c>
      <c r="J82" s="2">
        <f>TREND(Calibration!$A$2:$A$4,Calibration!$B$2:$B$4,C82)</f>
        <v>406.67932664757768</v>
      </c>
      <c r="K82" s="2">
        <f>TREND(Calibration!$A$2:$A$4,Calibration!$C$2:$C$4,E82)</f>
        <v>670.2216045079706</v>
      </c>
      <c r="L82" s="2">
        <f>TREND(Calibration!$A$2:$A$4,Calibration!$D$2:$D$4,G82)</f>
        <v>587.93553081032087</v>
      </c>
    </row>
    <row r="83" spans="1:12" x14ac:dyDescent="0.25">
      <c r="A83">
        <v>405089</v>
      </c>
      <c r="B83">
        <v>13.291999819999999</v>
      </c>
      <c r="C83">
        <v>0.58319997999999995</v>
      </c>
      <c r="D83">
        <v>871.16699218999997</v>
      </c>
      <c r="E83">
        <v>1.51540005</v>
      </c>
      <c r="F83">
        <v>977.01202393000005</v>
      </c>
      <c r="G83">
        <v>1.5305000499999999</v>
      </c>
      <c r="H83">
        <v>9.9000003020963209E+37</v>
      </c>
      <c r="J83" s="2">
        <f>TREND(Calibration!$A$2:$A$4,Calibration!$B$2:$B$4,C83)</f>
        <v>404.62508982880109</v>
      </c>
      <c r="K83" s="2">
        <f>TREND(Calibration!$A$2:$A$4,Calibration!$C$2:$C$4,E83)</f>
        <v>592.31430240105362</v>
      </c>
      <c r="L83" s="2">
        <f>TREND(Calibration!$A$2:$A$4,Calibration!$D$2:$D$4,G83)</f>
        <v>589.94946726644912</v>
      </c>
    </row>
    <row r="84" spans="1:12" x14ac:dyDescent="0.25">
      <c r="A84">
        <v>410089</v>
      </c>
      <c r="B84">
        <v>13.088000299999999</v>
      </c>
      <c r="C84">
        <v>0.57569999000000005</v>
      </c>
      <c r="D84">
        <v>761.89501953000001</v>
      </c>
      <c r="E84">
        <v>1.57369995</v>
      </c>
      <c r="F84">
        <v>949.57897949000005</v>
      </c>
      <c r="G84">
        <v>1.5326000500000001</v>
      </c>
      <c r="H84">
        <v>9.9000003020963209E+37</v>
      </c>
      <c r="J84" s="2">
        <f>TREND(Calibration!$A$2:$A$4,Calibration!$B$2:$B$4,C84)</f>
        <v>399.95639015866197</v>
      </c>
      <c r="K84" s="2">
        <f>TREND(Calibration!$A$2:$A$4,Calibration!$C$2:$C$4,E84)</f>
        <v>615.75077621528101</v>
      </c>
      <c r="L84" s="2">
        <f>TREND(Calibration!$A$2:$A$4,Calibration!$D$2:$D$4,G84)</f>
        <v>590.81256703765121</v>
      </c>
    </row>
    <row r="85" spans="1:12" x14ac:dyDescent="0.25">
      <c r="A85">
        <v>415090</v>
      </c>
      <c r="B85">
        <v>13.00300026</v>
      </c>
      <c r="C85">
        <v>0.59130000999999999</v>
      </c>
      <c r="D85">
        <v>650.94097899999997</v>
      </c>
      <c r="E85">
        <v>1.49109995</v>
      </c>
      <c r="F85">
        <v>9.9000003020963209E+37</v>
      </c>
      <c r="G85">
        <v>1.52719998</v>
      </c>
      <c r="H85">
        <v>9.9000003020963209E+37</v>
      </c>
      <c r="J85" s="2">
        <f>TREND(Calibration!$A$2:$A$4,Calibration!$B$2:$B$4,C85)</f>
        <v>409.6673108703115</v>
      </c>
      <c r="K85" s="2">
        <f>TREND(Calibration!$A$2:$A$4,Calibration!$C$2:$C$4,E85)</f>
        <v>582.54569804095854</v>
      </c>
      <c r="L85" s="2">
        <f>TREND(Calibration!$A$2:$A$4,Calibration!$D$2:$D$4,G85)</f>
        <v>588.59313885599647</v>
      </c>
    </row>
    <row r="86" spans="1:12" x14ac:dyDescent="0.25">
      <c r="A86">
        <v>420090</v>
      </c>
      <c r="B86">
        <v>12.96700001</v>
      </c>
      <c r="C86">
        <v>0.58490001999999996</v>
      </c>
      <c r="D86">
        <v>1101.4530029299999</v>
      </c>
      <c r="E86">
        <v>1.5116000199999999</v>
      </c>
      <c r="F86">
        <v>1123.51293945</v>
      </c>
      <c r="G86">
        <v>1.5240000499999999</v>
      </c>
      <c r="H86">
        <v>9.9000003020963209E+37</v>
      </c>
      <c r="J86" s="2">
        <f>TREND(Calibration!$A$2:$A$4,Calibration!$B$2:$B$4,C86)</f>
        <v>405.68335473145078</v>
      </c>
      <c r="K86" s="2">
        <f>TREND(Calibration!$A$2:$A$4,Calibration!$C$2:$C$4,E86)</f>
        <v>590.78669594566895</v>
      </c>
      <c r="L86" s="2">
        <f>TREND(Calibration!$A$2:$A$4,Calibration!$D$2:$D$4,G86)</f>
        <v>587.27796797463327</v>
      </c>
    </row>
    <row r="87" spans="1:12" x14ac:dyDescent="0.25">
      <c r="A87">
        <v>425089</v>
      </c>
      <c r="B87">
        <v>13.10400009</v>
      </c>
      <c r="C87">
        <v>0.57889997999999998</v>
      </c>
      <c r="D87">
        <v>696.06500243999994</v>
      </c>
      <c r="E87">
        <v>1.5563999399999999</v>
      </c>
      <c r="F87">
        <v>1002.00799561</v>
      </c>
      <c r="G87">
        <v>1.51370001</v>
      </c>
      <c r="H87">
        <v>9.9000003020963209E+37</v>
      </c>
      <c r="J87" s="2">
        <f>TREND(Calibration!$A$2:$A$4,Calibration!$B$2:$B$4,C87)</f>
        <v>401.9483651156217</v>
      </c>
      <c r="K87" s="2">
        <f>TREND(Calibration!$A$2:$A$4,Calibration!$C$2:$C$4,E87)</f>
        <v>608.79619771084322</v>
      </c>
      <c r="L87" s="2">
        <f>TREND(Calibration!$A$2:$A$4,Calibration!$D$2:$D$4,G87)</f>
        <v>583.04465265683734</v>
      </c>
    </row>
    <row r="88" spans="1:12" x14ac:dyDescent="0.25">
      <c r="A88">
        <v>430089</v>
      </c>
      <c r="B88">
        <v>13.243000029999999</v>
      </c>
      <c r="C88">
        <v>0.57950002</v>
      </c>
      <c r="D88">
        <v>741.80297852000001</v>
      </c>
      <c r="E88">
        <v>1.5552999999999999</v>
      </c>
      <c r="F88">
        <v>735.04302978999999</v>
      </c>
      <c r="G88">
        <v>1.51970005</v>
      </c>
      <c r="H88">
        <v>9.9000003020963209E+37</v>
      </c>
      <c r="J88" s="2">
        <f>TREND(Calibration!$A$2:$A$4,Calibration!$B$2:$B$4,C88)</f>
        <v>402.32188648699292</v>
      </c>
      <c r="K88" s="2">
        <f>TREND(Calibration!$A$2:$A$4,Calibration!$C$2:$C$4,E88)</f>
        <v>608.35402345313059</v>
      </c>
      <c r="L88" s="2">
        <f>TREND(Calibration!$A$2:$A$4,Calibration!$D$2:$D$4,G88)</f>
        <v>585.51066844312447</v>
      </c>
    </row>
    <row r="89" spans="1:12" x14ac:dyDescent="0.25">
      <c r="A89">
        <v>435090</v>
      </c>
      <c r="B89">
        <v>13.42500019</v>
      </c>
      <c r="C89">
        <v>0.59030002000000004</v>
      </c>
      <c r="D89">
        <v>523.44702147999999</v>
      </c>
      <c r="E89">
        <v>1.48029995</v>
      </c>
      <c r="F89">
        <v>1149.6340332</v>
      </c>
      <c r="G89">
        <v>1.5224000200000001</v>
      </c>
      <c r="H89">
        <v>1348.6440429700001</v>
      </c>
      <c r="J89" s="2">
        <f>TREND(Calibration!$A$2:$A$4,Calibration!$B$2:$B$4,C89)</f>
        <v>409.04482297590869</v>
      </c>
      <c r="K89" s="2">
        <f>TREND(Calibration!$A$2:$A$4,Calibration!$C$2:$C$4,E89)</f>
        <v>578.20411396973964</v>
      </c>
      <c r="L89" s="2">
        <f>TREND(Calibration!$A$2:$A$4,Calibration!$D$2:$D$4,G89)</f>
        <v>586.62035581895896</v>
      </c>
    </row>
    <row r="90" spans="1:12" x14ac:dyDescent="0.25">
      <c r="A90">
        <v>440090</v>
      </c>
      <c r="B90">
        <v>13.463999749999999</v>
      </c>
      <c r="C90">
        <v>0.59130000999999999</v>
      </c>
      <c r="D90">
        <v>9.9000003020963209E+37</v>
      </c>
      <c r="E90">
        <v>1.4991999899999999</v>
      </c>
      <c r="F90">
        <v>913.29699706999997</v>
      </c>
      <c r="G90">
        <v>1.51859999</v>
      </c>
      <c r="H90">
        <v>9.9000003020963209E+37</v>
      </c>
      <c r="J90" s="2">
        <f>TREND(Calibration!$A$2:$A$4,Calibration!$B$2:$B$4,C90)</f>
        <v>409.6673108703115</v>
      </c>
      <c r="K90" s="2">
        <f>TREND(Calibration!$A$2:$A$4,Calibration!$C$2:$C$4,E90)</f>
        <v>585.80190217431368</v>
      </c>
      <c r="L90" s="2">
        <f>TREND(Calibration!$A$2:$A$4,Calibration!$D$2:$D$4,G90)</f>
        <v>585.05854390297759</v>
      </c>
    </row>
    <row r="91" spans="1:12" x14ac:dyDescent="0.25">
      <c r="A91">
        <v>445090</v>
      </c>
      <c r="B91">
        <v>13.4829998</v>
      </c>
      <c r="C91">
        <v>0.57779997999999999</v>
      </c>
      <c r="D91">
        <v>1330.5579834</v>
      </c>
      <c r="E91">
        <v>1.44840002</v>
      </c>
      <c r="F91">
        <v>832.30902100000003</v>
      </c>
      <c r="G91">
        <v>1.51970005</v>
      </c>
      <c r="H91">
        <v>9.9000003020963209E+37</v>
      </c>
      <c r="J91" s="2">
        <f>TREND(Calibration!$A$2:$A$4,Calibration!$B$2:$B$4,C91)</f>
        <v>401.26362158434324</v>
      </c>
      <c r="K91" s="2">
        <f>TREND(Calibration!$A$2:$A$4,Calibration!$C$2:$C$4,E91)</f>
        <v>565.3803891585361</v>
      </c>
      <c r="L91" s="2">
        <f>TREND(Calibration!$A$2:$A$4,Calibration!$D$2:$D$4,G91)</f>
        <v>585.51066844312447</v>
      </c>
    </row>
    <row r="92" spans="1:12" x14ac:dyDescent="0.25">
      <c r="A92">
        <v>450089</v>
      </c>
      <c r="B92">
        <v>13.428000450000001</v>
      </c>
      <c r="C92">
        <v>0.57459998000000001</v>
      </c>
      <c r="D92">
        <v>745.87902831999997</v>
      </c>
      <c r="E92">
        <v>1.48889995</v>
      </c>
      <c r="F92">
        <v>824.36999512</v>
      </c>
      <c r="G92">
        <v>1.51049995</v>
      </c>
      <c r="H92">
        <v>9.9000003020963209E+37</v>
      </c>
      <c r="J92" s="2">
        <f>TREND(Calibration!$A$2:$A$4,Calibration!$B$2:$B$4,C92)</f>
        <v>399.2716404024423</v>
      </c>
      <c r="K92" s="2">
        <f>TREND(Calibration!$A$2:$A$4,Calibration!$C$2:$C$4,E92)</f>
        <v>581.66130128571024</v>
      </c>
      <c r="L92" s="2">
        <f>TREND(Calibration!$A$2:$A$4,Calibration!$D$2:$D$4,G92)</f>
        <v>581.72942834548837</v>
      </c>
    </row>
    <row r="93" spans="1:12" x14ac:dyDescent="0.25">
      <c r="A93">
        <v>455089</v>
      </c>
      <c r="B93">
        <v>13.291999819999999</v>
      </c>
      <c r="C93">
        <v>0.57840002000000001</v>
      </c>
      <c r="D93">
        <v>918.67602538999995</v>
      </c>
      <c r="E93">
        <v>1.5704</v>
      </c>
      <c r="F93">
        <v>543.10400390999996</v>
      </c>
      <c r="G93">
        <v>1.5120999799999999</v>
      </c>
      <c r="H93">
        <v>9.9000003020963209E+37</v>
      </c>
      <c r="J93" s="2">
        <f>TREND(Calibration!$A$2:$A$4,Calibration!$B$2:$B$4,C93)</f>
        <v>401.63714295571447</v>
      </c>
      <c r="K93" s="2">
        <f>TREND(Calibration!$A$2:$A$4,Calibration!$C$2:$C$4,E93)</f>
        <v>614.42420118233485</v>
      </c>
      <c r="L93" s="2">
        <f>TREND(Calibration!$A$2:$A$4,Calibration!$D$2:$D$4,G93)</f>
        <v>582.3870405011628</v>
      </c>
    </row>
    <row r="94" spans="1:12" x14ac:dyDescent="0.25">
      <c r="A94">
        <v>460089</v>
      </c>
      <c r="B94">
        <v>13.15600014</v>
      </c>
      <c r="C94">
        <v>0.58759998999999996</v>
      </c>
      <c r="D94">
        <v>878.05499268000005</v>
      </c>
      <c r="E94">
        <v>1.5514999599999999</v>
      </c>
      <c r="F94">
        <v>701.40100098000005</v>
      </c>
      <c r="G94">
        <v>1.5202000099999999</v>
      </c>
      <c r="H94">
        <v>9.9000003020963209E+37</v>
      </c>
      <c r="J94" s="2">
        <f>TREND(Calibration!$A$2:$A$4,Calibration!$B$2:$B$4,C94)</f>
        <v>407.36407017885614</v>
      </c>
      <c r="K94" s="2">
        <f>TREND(Calibration!$A$2:$A$4,Calibration!$C$2:$C$4,E94)</f>
        <v>606.8264129777607</v>
      </c>
      <c r="L94" s="2">
        <f>TREND(Calibration!$A$2:$A$4,Calibration!$D$2:$D$4,G94)</f>
        <v>585.71615194865308</v>
      </c>
    </row>
    <row r="95" spans="1:12" x14ac:dyDescent="0.25">
      <c r="A95">
        <v>465090</v>
      </c>
      <c r="B95">
        <v>13.045000079999999</v>
      </c>
      <c r="C95">
        <v>0.58649998999999997</v>
      </c>
      <c r="D95">
        <v>1024.38793945</v>
      </c>
      <c r="E95">
        <v>1.5428999699999999</v>
      </c>
      <c r="F95">
        <v>876.44000243999994</v>
      </c>
      <c r="G95">
        <v>1.52180004</v>
      </c>
      <c r="H95">
        <v>9.9000003020963209E+37</v>
      </c>
      <c r="J95" s="2">
        <f>TREND(Calibration!$A$2:$A$4,Calibration!$B$2:$B$4,C95)</f>
        <v>406.67932664757768</v>
      </c>
      <c r="K95" s="2">
        <f>TREND(Calibration!$A$2:$A$4,Calibration!$C$2:$C$4,E95)</f>
        <v>603.36922968177532</v>
      </c>
      <c r="L95" s="2">
        <f>TREND(Calibration!$A$2:$A$4,Calibration!$D$2:$D$4,G95)</f>
        <v>586.37376410432751</v>
      </c>
    </row>
    <row r="96" spans="1:12" x14ac:dyDescent="0.25">
      <c r="A96">
        <v>470090</v>
      </c>
      <c r="B96">
        <v>13.05200005</v>
      </c>
      <c r="C96">
        <v>0.58490001999999996</v>
      </c>
      <c r="D96">
        <v>892.64398193</v>
      </c>
      <c r="E96">
        <v>1.50890005</v>
      </c>
      <c r="F96">
        <v>877.75402831999997</v>
      </c>
      <c r="G96">
        <v>1.5169999599999999</v>
      </c>
      <c r="H96">
        <v>9.9000003020963209E+37</v>
      </c>
      <c r="J96" s="2">
        <f>TREND(Calibration!$A$2:$A$4,Calibration!$B$2:$B$4,C96)</f>
        <v>405.68335473145078</v>
      </c>
      <c r="K96" s="2">
        <f>TREND(Calibration!$A$2:$A$4,Calibration!$C$2:$C$4,E96)</f>
        <v>589.70131198782008</v>
      </c>
      <c r="L96" s="2">
        <f>TREND(Calibration!$A$2:$A$4,Calibration!$D$2:$D$4,G96)</f>
        <v>584.40093174730305</v>
      </c>
    </row>
    <row r="97" spans="1:12" x14ac:dyDescent="0.25">
      <c r="A97">
        <v>475090</v>
      </c>
      <c r="B97">
        <v>13.182000159999999</v>
      </c>
      <c r="C97">
        <v>0.59570003000000005</v>
      </c>
      <c r="D97">
        <v>625.95202637</v>
      </c>
      <c r="E97">
        <v>1.4678000200000001</v>
      </c>
      <c r="F97">
        <v>1239.4909668</v>
      </c>
      <c r="G97">
        <v>1.5181000200000001</v>
      </c>
      <c r="H97">
        <v>9.9000003020963209E+37</v>
      </c>
      <c r="J97" s="2">
        <f>TREND(Calibration!$A$2:$A$4,Calibration!$B$2:$B$4,C97)</f>
        <v>412.40629744530776</v>
      </c>
      <c r="K97" s="2">
        <f>TREND(Calibration!$A$2:$A$4,Calibration!$C$2:$C$4,E97)</f>
        <v>573.17916054572572</v>
      </c>
      <c r="L97" s="2">
        <f>TREND(Calibration!$A$2:$A$4,Calibration!$D$2:$D$4,G97)</f>
        <v>584.85305628745004</v>
      </c>
    </row>
    <row r="98" spans="1:12" x14ac:dyDescent="0.25">
      <c r="A98">
        <v>480090</v>
      </c>
      <c r="B98">
        <v>13.31099987</v>
      </c>
      <c r="C98">
        <v>0.59189999000000004</v>
      </c>
      <c r="D98">
        <v>1123.1710205100001</v>
      </c>
      <c r="E98">
        <v>1.47490001</v>
      </c>
      <c r="F98">
        <v>1036.87402344</v>
      </c>
      <c r="G98">
        <v>1.5181000200000001</v>
      </c>
      <c r="H98">
        <v>9.9000003020963209E+37</v>
      </c>
      <c r="J98" s="2">
        <f>TREND(Calibration!$A$2:$A$4,Calibration!$B$2:$B$4,C98)</f>
        <v>410.04079489203559</v>
      </c>
      <c r="K98" s="2">
        <f>TREND(Calibration!$A$2:$A$4,Calibration!$C$2:$C$4,E98)</f>
        <v>576.03334605404177</v>
      </c>
      <c r="L98" s="2">
        <f>TREND(Calibration!$A$2:$A$4,Calibration!$D$2:$D$4,G98)</f>
        <v>584.85305628745004</v>
      </c>
    </row>
    <row r="99" spans="1:12" x14ac:dyDescent="0.25">
      <c r="A99">
        <v>485090</v>
      </c>
      <c r="B99">
        <v>13.41800022</v>
      </c>
      <c r="C99">
        <v>0.58109999000000001</v>
      </c>
      <c r="D99">
        <v>794.85101318</v>
      </c>
      <c r="E99">
        <v>1.5067000399999999</v>
      </c>
      <c r="F99">
        <v>961.99401854999996</v>
      </c>
      <c r="G99">
        <v>1.52180004</v>
      </c>
      <c r="H99">
        <v>9.9000003020963209E+37</v>
      </c>
      <c r="J99" s="2">
        <f>TREND(Calibration!$A$2:$A$4,Calibration!$B$2:$B$4,C99)</f>
        <v>403.31785840311983</v>
      </c>
      <c r="K99" s="2">
        <f>TREND(Calibration!$A$2:$A$4,Calibration!$C$2:$C$4,E99)</f>
        <v>588.81691121258643</v>
      </c>
      <c r="L99" s="2">
        <f>TREND(Calibration!$A$2:$A$4,Calibration!$D$2:$D$4,G99)</f>
        <v>586.37376410432751</v>
      </c>
    </row>
    <row r="100" spans="1:12" x14ac:dyDescent="0.25">
      <c r="A100">
        <v>490099</v>
      </c>
      <c r="B100">
        <v>13.50300026</v>
      </c>
      <c r="C100">
        <v>0.58109999000000001</v>
      </c>
      <c r="D100">
        <v>588.19799805000002</v>
      </c>
      <c r="E100">
        <v>1.4688999700000001</v>
      </c>
      <c r="F100">
        <v>847.35302734000004</v>
      </c>
      <c r="G100">
        <v>1.5175000400000001</v>
      </c>
      <c r="H100">
        <v>9.9000003020963209E+37</v>
      </c>
      <c r="J100" s="2">
        <f>TREND(Calibration!$A$2:$A$4,Calibration!$B$2:$B$4,C100)</f>
        <v>403.31785840311983</v>
      </c>
      <c r="K100" s="2">
        <f>TREND(Calibration!$A$2:$A$4,Calibration!$C$2:$C$4,E100)</f>
        <v>573.62133882342357</v>
      </c>
      <c r="L100" s="2">
        <f>TREND(Calibration!$A$2:$A$4,Calibration!$D$2:$D$4,G100)</f>
        <v>584.60646457281871</v>
      </c>
    </row>
    <row r="101" spans="1:12" x14ac:dyDescent="0.25">
      <c r="A101">
        <v>495091</v>
      </c>
      <c r="B101">
        <v>13.40499973</v>
      </c>
      <c r="C101">
        <v>0.58590001000000003</v>
      </c>
      <c r="D101">
        <v>1065.8239746100001</v>
      </c>
      <c r="E101">
        <v>1.47650003</v>
      </c>
      <c r="F101">
        <v>396.76901244999999</v>
      </c>
      <c r="G101">
        <v>1.52079999</v>
      </c>
      <c r="H101">
        <v>9.9000003020963209E+37</v>
      </c>
      <c r="J101" s="2">
        <f>TREND(Calibration!$A$2:$A$4,Calibration!$B$2:$B$4,C101)</f>
        <v>406.30584262585364</v>
      </c>
      <c r="K101" s="2">
        <f>TREND(Calibration!$A$2:$A$4,Calibration!$C$2:$C$4,E101)</f>
        <v>576.6765517341928</v>
      </c>
      <c r="L101" s="2">
        <f>TREND(Calibration!$A$2:$A$4,Calibration!$D$2:$D$4,G101)</f>
        <v>585.96274366328441</v>
      </c>
    </row>
    <row r="102" spans="1:12" x14ac:dyDescent="0.25">
      <c r="A102">
        <v>500088</v>
      </c>
      <c r="B102">
        <v>13.30200005</v>
      </c>
      <c r="C102">
        <v>0.58490001999999996</v>
      </c>
      <c r="D102">
        <v>669.82299805000002</v>
      </c>
      <c r="E102">
        <v>1.46570003</v>
      </c>
      <c r="F102">
        <v>624.40100098000005</v>
      </c>
      <c r="G102">
        <v>1.51540005</v>
      </c>
      <c r="H102">
        <v>9.9000003020963209E+37</v>
      </c>
      <c r="J102" s="2">
        <f>TREND(Calibration!$A$2:$A$4,Calibration!$B$2:$B$4,C102)</f>
        <v>405.68335473145078</v>
      </c>
      <c r="K102" s="2">
        <f>TREND(Calibration!$A$2:$A$4,Calibration!$C$2:$C$4,E102)</f>
        <v>572.3349676629739</v>
      </c>
      <c r="L102" s="2">
        <f>TREND(Calibration!$A$2:$A$4,Calibration!$D$2:$D$4,G102)</f>
        <v>583.74336891161556</v>
      </c>
    </row>
    <row r="103" spans="1:12" x14ac:dyDescent="0.25">
      <c r="A103">
        <v>505085</v>
      </c>
      <c r="B103">
        <v>13.1590004</v>
      </c>
      <c r="C103">
        <v>0.60320001999999995</v>
      </c>
      <c r="D103">
        <v>753.96801758000004</v>
      </c>
      <c r="E103">
        <v>1.50189996</v>
      </c>
      <c r="F103">
        <v>993.74499512</v>
      </c>
      <c r="G103">
        <v>1.5169999599999999</v>
      </c>
      <c r="H103">
        <v>9.9000003020963209E+37</v>
      </c>
      <c r="J103" s="2">
        <f>TREND(Calibration!$A$2:$A$4,Calibration!$B$2:$B$4,C103)</f>
        <v>417.07499711544688</v>
      </c>
      <c r="K103" s="2">
        <f>TREND(Calibration!$A$2:$A$4,Calibration!$C$2:$C$4,E103)</f>
        <v>586.88728613216279</v>
      </c>
      <c r="L103" s="2">
        <f>TREND(Calibration!$A$2:$A$4,Calibration!$D$2:$D$4,G103)</f>
        <v>584.40093174730305</v>
      </c>
    </row>
    <row r="104" spans="1:12" x14ac:dyDescent="0.25">
      <c r="A104">
        <v>510085</v>
      </c>
      <c r="B104">
        <v>13.14299965</v>
      </c>
      <c r="C104">
        <v>0.6038</v>
      </c>
      <c r="D104">
        <v>1122.8520507799999</v>
      </c>
      <c r="E104">
        <v>1.49650002</v>
      </c>
      <c r="F104">
        <v>912.90600586000005</v>
      </c>
      <c r="G104">
        <v>1.5159000199999999</v>
      </c>
      <c r="H104">
        <v>9.9000003020963209E+37</v>
      </c>
      <c r="J104" s="2">
        <f>TREND(Calibration!$A$2:$A$4,Calibration!$B$2:$B$4,C104)</f>
        <v>417.44848113717097</v>
      </c>
      <c r="K104" s="2">
        <f>TREND(Calibration!$A$2:$A$4,Calibration!$C$2:$C$4,E104)</f>
        <v>584.71651821646481</v>
      </c>
      <c r="L104" s="2">
        <f>TREND(Calibration!$A$2:$A$4,Calibration!$D$2:$D$4,G104)</f>
        <v>583.94885652714311</v>
      </c>
    </row>
    <row r="105" spans="1:12" x14ac:dyDescent="0.25">
      <c r="A105">
        <v>515088</v>
      </c>
      <c r="B105">
        <v>13.119999890000001</v>
      </c>
      <c r="C105">
        <v>0.58859998000000002</v>
      </c>
      <c r="D105">
        <v>9.9000003020963209E+37</v>
      </c>
      <c r="E105">
        <v>1.4688999700000001</v>
      </c>
      <c r="F105">
        <v>532.91601562000005</v>
      </c>
      <c r="G105">
        <v>1.5159000199999999</v>
      </c>
      <c r="H105">
        <v>9.9000003020963209E+37</v>
      </c>
      <c r="J105" s="2">
        <f>TREND(Calibration!$A$2:$A$4,Calibration!$B$2:$B$4,C105)</f>
        <v>407.986558073259</v>
      </c>
      <c r="K105" s="2">
        <f>TREND(Calibration!$A$2:$A$4,Calibration!$C$2:$C$4,E105)</f>
        <v>573.62133882342357</v>
      </c>
      <c r="L105" s="2">
        <f>TREND(Calibration!$A$2:$A$4,Calibration!$D$2:$D$4,G105)</f>
        <v>583.94885652714311</v>
      </c>
    </row>
    <row r="106" spans="1:12" x14ac:dyDescent="0.25">
      <c r="A106">
        <v>520088</v>
      </c>
      <c r="B106">
        <v>13.24600029</v>
      </c>
      <c r="C106">
        <v>0.59030002000000004</v>
      </c>
      <c r="D106">
        <v>724.02099609000004</v>
      </c>
      <c r="E106">
        <v>1.44029999</v>
      </c>
      <c r="F106">
        <v>975.69598388999998</v>
      </c>
      <c r="G106">
        <v>1.51479995</v>
      </c>
      <c r="H106">
        <v>9.9000003020963209E+37</v>
      </c>
      <c r="J106" s="2">
        <f>TREND(Calibration!$A$2:$A$4,Calibration!$B$2:$B$4,C106)</f>
        <v>409.04482297590869</v>
      </c>
      <c r="K106" s="2">
        <f>TREND(Calibration!$A$2:$A$4,Calibration!$C$2:$C$4,E106)</f>
        <v>562.12418904516619</v>
      </c>
      <c r="L106" s="2">
        <f>TREND(Calibration!$A$2:$A$4,Calibration!$D$2:$D$4,G106)</f>
        <v>583.49672787699728</v>
      </c>
    </row>
    <row r="107" spans="1:12" x14ac:dyDescent="0.25">
      <c r="A107">
        <v>525085</v>
      </c>
      <c r="B107">
        <v>13.347000120000001</v>
      </c>
      <c r="C107">
        <v>0.59939998000000005</v>
      </c>
      <c r="D107">
        <v>1293.9239502</v>
      </c>
      <c r="E107">
        <v>1.4386999600000001</v>
      </c>
      <c r="F107">
        <v>436.53698730000002</v>
      </c>
      <c r="G107">
        <v>1.5240000499999999</v>
      </c>
      <c r="H107">
        <v>9.9000003020963209E+37</v>
      </c>
      <c r="J107" s="2">
        <f>TREND(Calibration!$A$2:$A$4,Calibration!$B$2:$B$4,C107)</f>
        <v>414.70949456217483</v>
      </c>
      <c r="K107" s="2">
        <f>TREND(Calibration!$A$2:$A$4,Calibration!$C$2:$C$4,E107)</f>
        <v>561.48097934502994</v>
      </c>
      <c r="L107" s="2">
        <f>TREND(Calibration!$A$2:$A$4,Calibration!$D$2:$D$4,G107)</f>
        <v>587.27796797463327</v>
      </c>
    </row>
    <row r="108" spans="1:12" x14ac:dyDescent="0.25">
      <c r="A108">
        <v>530085</v>
      </c>
      <c r="B108">
        <v>13.411999700000001</v>
      </c>
      <c r="C108">
        <v>0.59939998000000005</v>
      </c>
      <c r="D108">
        <v>1261.2149658200001</v>
      </c>
      <c r="E108">
        <v>1.4737999399999999</v>
      </c>
      <c r="F108">
        <v>765.01098633000004</v>
      </c>
      <c r="G108">
        <v>1.5240000499999999</v>
      </c>
      <c r="H108">
        <v>9.9000003020963209E+37</v>
      </c>
      <c r="J108" s="2">
        <f>TREND(Calibration!$A$2:$A$4,Calibration!$B$2:$B$4,C108)</f>
        <v>414.70949456217483</v>
      </c>
      <c r="K108" s="2">
        <f>TREND(Calibration!$A$2:$A$4,Calibration!$C$2:$C$4,E108)</f>
        <v>575.59111953652075</v>
      </c>
      <c r="L108" s="2">
        <f>TREND(Calibration!$A$2:$A$4,Calibration!$D$2:$D$4,G108)</f>
        <v>587.27796797463327</v>
      </c>
    </row>
    <row r="109" spans="1:12" x14ac:dyDescent="0.25">
      <c r="A109">
        <v>535086</v>
      </c>
      <c r="B109">
        <v>13.55500031</v>
      </c>
      <c r="C109">
        <v>0.60159998999999997</v>
      </c>
      <c r="D109">
        <v>531.99902343999997</v>
      </c>
      <c r="E109">
        <v>1.5120999799999999</v>
      </c>
      <c r="F109">
        <v>9.9000003020963209E+37</v>
      </c>
      <c r="G109">
        <v>1.5245000099999999</v>
      </c>
      <c r="H109">
        <v>1239.0200195299999</v>
      </c>
      <c r="J109" s="2">
        <f>TREND(Calibration!$A$2:$A$4,Calibration!$B$2:$B$4,C109)</f>
        <v>416.07898784967284</v>
      </c>
      <c r="K109" s="2">
        <f>TREND(Calibration!$A$2:$A$4,Calibration!$C$2:$C$4,E109)</f>
        <v>590.98767912828441</v>
      </c>
      <c r="L109" s="2">
        <f>TREND(Calibration!$A$2:$A$4,Calibration!$D$2:$D$4,G109)</f>
        <v>587.48345148016199</v>
      </c>
    </row>
    <row r="110" spans="1:12" x14ac:dyDescent="0.25">
      <c r="A110">
        <v>540088</v>
      </c>
      <c r="B110">
        <v>13.51599979</v>
      </c>
      <c r="C110">
        <v>0.59350002000000002</v>
      </c>
      <c r="D110">
        <v>9.9000003020963209E+37</v>
      </c>
      <c r="E110">
        <v>1.5493999700000001</v>
      </c>
      <c r="F110">
        <v>1101.95703125</v>
      </c>
      <c r="G110">
        <v>1.52079999</v>
      </c>
      <c r="H110">
        <v>9.9000003020963209E+37</v>
      </c>
      <c r="J110" s="2">
        <f>TREND(Calibration!$A$2:$A$4,Calibration!$B$2:$B$4,C110)</f>
        <v>411.03680415780963</v>
      </c>
      <c r="K110" s="2">
        <f>TREND(Calibration!$A$2:$A$4,Calibration!$C$2:$C$4,E110)</f>
        <v>605.98222009500898</v>
      </c>
      <c r="L110" s="2">
        <f>TREND(Calibration!$A$2:$A$4,Calibration!$D$2:$D$4,G110)</f>
        <v>585.96274366328441</v>
      </c>
    </row>
    <row r="111" spans="1:12" x14ac:dyDescent="0.25">
      <c r="A111">
        <v>545089</v>
      </c>
      <c r="B111">
        <v>13.477000240000001</v>
      </c>
      <c r="C111">
        <v>0.59079999000000005</v>
      </c>
      <c r="D111">
        <v>425.54199218999997</v>
      </c>
      <c r="E111">
        <v>1.7119</v>
      </c>
      <c r="F111">
        <v>9.9000003020963209E+37</v>
      </c>
      <c r="G111">
        <v>1.5277999600000001</v>
      </c>
      <c r="H111">
        <v>9.9000003020963209E+37</v>
      </c>
      <c r="J111" s="2">
        <f>TREND(Calibration!$A$2:$A$4,Calibration!$B$2:$B$4,C111)</f>
        <v>409.35605136075714</v>
      </c>
      <c r="K111" s="2">
        <f>TREND(Calibration!$A$2:$A$4,Calibration!$C$2:$C$4,E111)</f>
        <v>671.30699248580481</v>
      </c>
      <c r="L111" s="2">
        <f>TREND(Calibration!$A$2:$A$4,Calibration!$D$2:$D$4,G111)</f>
        <v>588.83973057062781</v>
      </c>
    </row>
    <row r="112" spans="1:12" x14ac:dyDescent="0.25">
      <c r="A112">
        <v>550088</v>
      </c>
      <c r="B112">
        <v>13.324000359999999</v>
      </c>
      <c r="C112">
        <v>0.59509999000000002</v>
      </c>
      <c r="D112">
        <v>1273.8959960899999</v>
      </c>
      <c r="E112">
        <v>1.5801999600000001</v>
      </c>
      <c r="F112">
        <v>1028.4589843700001</v>
      </c>
      <c r="G112">
        <v>1.5202000099999999</v>
      </c>
      <c r="H112">
        <v>9.9000003020963209E+37</v>
      </c>
      <c r="J112" s="2">
        <f>TREND(Calibration!$A$2:$A$4,Calibration!$B$2:$B$4,C112)</f>
        <v>412.03277607393653</v>
      </c>
      <c r="K112" s="2">
        <f>TREND(Calibration!$A$2:$A$4,Calibration!$C$2:$C$4,E112)</f>
        <v>618.36377064849989</v>
      </c>
      <c r="L112" s="2">
        <f>TREND(Calibration!$A$2:$A$4,Calibration!$D$2:$D$4,G112)</f>
        <v>585.71615194865308</v>
      </c>
    </row>
    <row r="113" spans="1:12" x14ac:dyDescent="0.25">
      <c r="A113">
        <v>555100</v>
      </c>
      <c r="B113">
        <v>13.22399998</v>
      </c>
      <c r="C113">
        <v>0.59350002000000002</v>
      </c>
      <c r="D113">
        <v>631.43298340000001</v>
      </c>
      <c r="E113">
        <v>1.5887999500000001</v>
      </c>
      <c r="F113">
        <v>1098.9139404299999</v>
      </c>
      <c r="G113">
        <v>1.5212999599999999</v>
      </c>
      <c r="H113">
        <v>9.9000003020963209E+37</v>
      </c>
      <c r="J113" s="2">
        <f>TREND(Calibration!$A$2:$A$4,Calibration!$B$2:$B$4,C113)</f>
        <v>411.03680415780963</v>
      </c>
      <c r="K113" s="2">
        <f>TREND(Calibration!$A$2:$A$4,Calibration!$C$2:$C$4,E113)</f>
        <v>621.82095394448527</v>
      </c>
      <c r="L113" s="2">
        <f>TREND(Calibration!$A$2:$A$4,Calibration!$D$2:$D$4,G113)</f>
        <v>586.16823127881196</v>
      </c>
    </row>
    <row r="114" spans="1:12" x14ac:dyDescent="0.25">
      <c r="A114">
        <v>560088</v>
      </c>
      <c r="B114">
        <v>13.20100021</v>
      </c>
      <c r="C114">
        <v>0.60000001999999997</v>
      </c>
      <c r="D114">
        <v>986.61798095999995</v>
      </c>
      <c r="E114">
        <v>1.5532000100000001</v>
      </c>
      <c r="F114">
        <v>996.85998534999999</v>
      </c>
      <c r="G114">
        <v>1.5245000099999999</v>
      </c>
      <c r="H114">
        <v>9.9000003020963209E+37</v>
      </c>
      <c r="J114" s="2">
        <f>TREND(Calibration!$A$2:$A$4,Calibration!$B$2:$B$4,C114)</f>
        <v>415.08301593354594</v>
      </c>
      <c r="K114" s="2">
        <f>TREND(Calibration!$A$2:$A$4,Calibration!$C$2:$C$4,E114)</f>
        <v>607.50983057037888</v>
      </c>
      <c r="L114" s="2">
        <f>TREND(Calibration!$A$2:$A$4,Calibration!$D$2:$D$4,G114)</f>
        <v>587.48345148016199</v>
      </c>
    </row>
    <row r="115" spans="1:12" x14ac:dyDescent="0.25">
      <c r="A115">
        <v>565088</v>
      </c>
      <c r="B115">
        <v>13.227000240000001</v>
      </c>
      <c r="C115">
        <v>0.58539998999999998</v>
      </c>
      <c r="D115">
        <v>1130.6219482399999</v>
      </c>
      <c r="E115">
        <v>1.57749999</v>
      </c>
      <c r="F115">
        <v>885.80401611000002</v>
      </c>
      <c r="G115">
        <v>1.52180004</v>
      </c>
      <c r="H115">
        <v>9.9000003020963209E+37</v>
      </c>
      <c r="J115" s="2">
        <f>TREND(Calibration!$A$2:$A$4,Calibration!$B$2:$B$4,C115)</f>
        <v>405.99458311629922</v>
      </c>
      <c r="K115" s="2">
        <f>TREND(Calibration!$A$2:$A$4,Calibration!$C$2:$C$4,E115)</f>
        <v>617.2783866906509</v>
      </c>
      <c r="L115" s="2">
        <f>TREND(Calibration!$A$2:$A$4,Calibration!$D$2:$D$4,G115)</f>
        <v>586.37376410432751</v>
      </c>
    </row>
    <row r="116" spans="1:12" x14ac:dyDescent="0.25">
      <c r="A116">
        <v>570089</v>
      </c>
      <c r="B116">
        <v>13.3409996</v>
      </c>
      <c r="C116">
        <v>0.60159998999999997</v>
      </c>
      <c r="D116">
        <v>544.93499756000006</v>
      </c>
      <c r="E116">
        <v>1.6411999500000001</v>
      </c>
      <c r="F116">
        <v>9.9000003020963209E+37</v>
      </c>
      <c r="G116">
        <v>1.51970005</v>
      </c>
      <c r="H116">
        <v>1184.4210205100001</v>
      </c>
      <c r="J116" s="2">
        <f>TREND(Calibration!$A$2:$A$4,Calibration!$B$2:$B$4,C116)</f>
        <v>416.07898784967284</v>
      </c>
      <c r="K116" s="2">
        <f>TREND(Calibration!$A$2:$A$4,Calibration!$C$2:$C$4,E116)</f>
        <v>642.88567666039921</v>
      </c>
      <c r="L116" s="2">
        <f>TREND(Calibration!$A$2:$A$4,Calibration!$D$2:$D$4,G116)</f>
        <v>585.51066844312447</v>
      </c>
    </row>
    <row r="117" spans="1:12" x14ac:dyDescent="0.25">
      <c r="A117">
        <v>575089</v>
      </c>
      <c r="B117">
        <v>13.45699978</v>
      </c>
      <c r="C117">
        <v>0.59890001999999998</v>
      </c>
      <c r="D117">
        <v>992.16497803000004</v>
      </c>
      <c r="E117">
        <v>1.61469996</v>
      </c>
      <c r="F117">
        <v>1014.74401855</v>
      </c>
      <c r="G117">
        <v>1.52180004</v>
      </c>
      <c r="H117">
        <v>9.9000003020963209E+37</v>
      </c>
      <c r="J117" s="2">
        <f>TREND(Calibration!$A$2:$A$4,Calibration!$B$2:$B$4,C117)</f>
        <v>414.39827240226748</v>
      </c>
      <c r="K117" s="2">
        <f>TREND(Calibration!$A$2:$A$4,Calibration!$C$2:$C$4,E117)</f>
        <v>632.23271976489366</v>
      </c>
      <c r="L117" s="2">
        <f>TREND(Calibration!$A$2:$A$4,Calibration!$D$2:$D$4,G117)</f>
        <v>586.37376410432751</v>
      </c>
    </row>
    <row r="118" spans="1:12" x14ac:dyDescent="0.25">
      <c r="A118">
        <v>580088</v>
      </c>
      <c r="B118">
        <v>13.522000309999999</v>
      </c>
      <c r="C118">
        <v>0.58380001999999998</v>
      </c>
      <c r="D118">
        <v>9.9000003020963209E+37</v>
      </c>
      <c r="E118">
        <v>1.4688999700000001</v>
      </c>
      <c r="F118">
        <v>800.21502685999997</v>
      </c>
      <c r="G118">
        <v>1.52349997</v>
      </c>
      <c r="H118">
        <v>9.9000003020963209E+37</v>
      </c>
      <c r="J118" s="2">
        <f>TREND(Calibration!$A$2:$A$4,Calibration!$B$2:$B$4,C118)</f>
        <v>404.99861120017232</v>
      </c>
      <c r="K118" s="2">
        <f>TREND(Calibration!$A$2:$A$4,Calibration!$C$2:$C$4,E118)</f>
        <v>573.62133882342357</v>
      </c>
      <c r="L118" s="2">
        <f>TREND(Calibration!$A$2:$A$4,Calibration!$D$2:$D$4,G118)</f>
        <v>587.07243514911784</v>
      </c>
    </row>
    <row r="119" spans="1:12" x14ac:dyDescent="0.25">
      <c r="A119">
        <v>585090</v>
      </c>
      <c r="B119">
        <v>13.52900028</v>
      </c>
      <c r="C119">
        <v>0.59350002000000002</v>
      </c>
      <c r="D119">
        <v>813.09002685999997</v>
      </c>
      <c r="E119">
        <v>1.49810004</v>
      </c>
      <c r="F119">
        <v>834.01000977000001</v>
      </c>
      <c r="G119">
        <v>1.5255999600000001</v>
      </c>
      <c r="H119">
        <v>9.9000003020963209E+37</v>
      </c>
      <c r="J119" s="2">
        <f>TREND(Calibration!$A$2:$A$4,Calibration!$B$2:$B$4,C119)</f>
        <v>411.03680415780963</v>
      </c>
      <c r="K119" s="2">
        <f>TREND(Calibration!$A$2:$A$4,Calibration!$C$2:$C$4,E119)</f>
        <v>585.35972389661583</v>
      </c>
      <c r="L119" s="2">
        <f>TREND(Calibration!$A$2:$A$4,Calibration!$D$2:$D$4,G119)</f>
        <v>587.93553081032087</v>
      </c>
    </row>
    <row r="120" spans="1:12" x14ac:dyDescent="0.25">
      <c r="A120">
        <v>590089</v>
      </c>
      <c r="B120">
        <v>13.430999760000001</v>
      </c>
      <c r="C120">
        <v>0.59299999000000003</v>
      </c>
      <c r="D120">
        <v>1286.2850341799999</v>
      </c>
      <c r="E120">
        <v>1.54779994</v>
      </c>
      <c r="F120">
        <v>1048.0880127</v>
      </c>
      <c r="G120">
        <v>1.5245000099999999</v>
      </c>
      <c r="H120">
        <v>9.9000003020963209E+37</v>
      </c>
      <c r="J120" s="2">
        <f>TREND(Calibration!$A$2:$A$4,Calibration!$B$2:$B$4,C120)</f>
        <v>410.72553842331405</v>
      </c>
      <c r="K120" s="2">
        <f>TREND(Calibration!$A$2:$A$4,Calibration!$C$2:$C$4,E120)</f>
        <v>605.33901039487262</v>
      </c>
      <c r="L120" s="2">
        <f>TREND(Calibration!$A$2:$A$4,Calibration!$D$2:$D$4,G120)</f>
        <v>587.48345148016199</v>
      </c>
    </row>
    <row r="121" spans="1:12" x14ac:dyDescent="0.25">
      <c r="A121">
        <v>595098</v>
      </c>
      <c r="B121">
        <v>13.27600002</v>
      </c>
      <c r="C121">
        <v>0.58109999000000001</v>
      </c>
      <c r="D121">
        <v>1345.44494629</v>
      </c>
      <c r="E121">
        <v>1.6288000300000001</v>
      </c>
      <c r="F121">
        <v>1106.95605469</v>
      </c>
      <c r="G121">
        <v>1.5240000499999999</v>
      </c>
      <c r="H121">
        <v>9.9000003020963209E+37</v>
      </c>
      <c r="J121" s="2">
        <f>TREND(Calibration!$A$2:$A$4,Calibration!$B$2:$B$4,C121)</f>
        <v>403.31785840311983</v>
      </c>
      <c r="K121" s="2">
        <f>TREND(Calibration!$A$2:$A$4,Calibration!$C$2:$C$4,E121)</f>
        <v>637.90092710888177</v>
      </c>
      <c r="L121" s="2">
        <f>TREND(Calibration!$A$2:$A$4,Calibration!$D$2:$D$4,G121)</f>
        <v>587.27796797463327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13.161999700000001</v>
      </c>
      <c r="C2">
        <v>0.58219999</v>
      </c>
      <c r="D2">
        <v>743.51397704999999</v>
      </c>
      <c r="E2">
        <v>1.60339999</v>
      </c>
      <c r="F2">
        <v>791.18701171999999</v>
      </c>
      <c r="G2">
        <v>1.52509999</v>
      </c>
      <c r="H2">
        <v>9.9000003020963209E+37</v>
      </c>
      <c r="J2" s="2">
        <f>TREND(Calibration!$A$2:$A$4,Calibration!$B$2:$B$4,C2)</f>
        <v>404.00260193439829</v>
      </c>
      <c r="K2" s="2">
        <f>TREND(Calibration!$A$2:$A$4,Calibration!$C$2:$C$4,E2)</f>
        <v>627.69014849107407</v>
      </c>
      <c r="L2" s="2">
        <f>TREND(Calibration!$A$2:$A$4,Calibration!$D$2:$D$4,G2)</f>
        <v>587.73004319479332</v>
      </c>
      <c r="N2" s="2">
        <f>AVERAGE(J2:J265)</f>
        <v>406.79112262301152</v>
      </c>
    </row>
    <row r="3" spans="1:14" x14ac:dyDescent="0.25">
      <c r="A3">
        <v>5079</v>
      </c>
      <c r="B3">
        <v>13.03199959</v>
      </c>
      <c r="C3">
        <v>0.58270001000000005</v>
      </c>
      <c r="D3">
        <v>1290.1879882799999</v>
      </c>
      <c r="E3">
        <v>1.5283000499999999</v>
      </c>
      <c r="F3">
        <v>412.12899779999998</v>
      </c>
      <c r="G3">
        <v>1.5224000200000001</v>
      </c>
      <c r="H3">
        <v>9.9000003020963209E+37</v>
      </c>
      <c r="J3" s="2">
        <f>TREND(Calibration!$A$2:$A$4,Calibration!$B$2:$B$4,C3)</f>
        <v>404.3138614439527</v>
      </c>
      <c r="K3" s="2">
        <f>TREND(Calibration!$A$2:$A$4,Calibration!$C$2:$C$4,E3)</f>
        <v>597.50008337500958</v>
      </c>
      <c r="L3" s="2">
        <f>TREND(Calibration!$A$2:$A$4,Calibration!$D$2:$D$4,G3)</f>
        <v>586.62035581895896</v>
      </c>
    </row>
    <row r="4" spans="1:14" x14ac:dyDescent="0.25">
      <c r="A4">
        <v>10080</v>
      </c>
      <c r="B4">
        <v>13.083999629999999</v>
      </c>
      <c r="C4">
        <v>0.59570003000000005</v>
      </c>
      <c r="D4">
        <v>601.37200928000004</v>
      </c>
      <c r="E4">
        <v>1.4333000199999999</v>
      </c>
      <c r="F4">
        <v>935.25598145000004</v>
      </c>
      <c r="G4">
        <v>1.5245000099999999</v>
      </c>
      <c r="H4">
        <v>9.9000003020963209E+37</v>
      </c>
      <c r="J4" s="2">
        <f>TREND(Calibration!$A$2:$A$4,Calibration!$B$2:$B$4,C4)</f>
        <v>412.40629744530776</v>
      </c>
      <c r="K4" s="2">
        <f>TREND(Calibration!$A$2:$A$4,Calibration!$C$2:$C$4,E4)</f>
        <v>559.31021142933184</v>
      </c>
      <c r="L4" s="2">
        <f>TREND(Calibration!$A$2:$A$4,Calibration!$D$2:$D$4,G4)</f>
        <v>587.48345148016199</v>
      </c>
    </row>
    <row r="5" spans="1:14" x14ac:dyDescent="0.25">
      <c r="A5">
        <v>15080</v>
      </c>
      <c r="B5">
        <v>13.190999980000001</v>
      </c>
      <c r="C5">
        <v>0.57779997999999999</v>
      </c>
      <c r="D5">
        <v>1325.74401855</v>
      </c>
      <c r="E5">
        <v>1.04770005</v>
      </c>
      <c r="F5">
        <v>611.62402343999997</v>
      </c>
      <c r="G5">
        <v>1.51540005</v>
      </c>
      <c r="H5">
        <v>9.9000003020963209E+37</v>
      </c>
      <c r="J5" s="2">
        <f>TREND(Calibration!$A$2:$A$4,Calibration!$B$2:$B$4,C5)</f>
        <v>401.26362158434324</v>
      </c>
      <c r="K5" s="2">
        <f>TREND(Calibration!$A$2:$A$4,Calibration!$C$2:$C$4,E5)</f>
        <v>404.29959220576785</v>
      </c>
      <c r="L5" s="2">
        <f>TREND(Calibration!$A$2:$A$4,Calibration!$D$2:$D$4,G5)</f>
        <v>583.74336891161556</v>
      </c>
    </row>
    <row r="6" spans="1:14" x14ac:dyDescent="0.25">
      <c r="A6">
        <v>20081</v>
      </c>
      <c r="B6">
        <v>13.36299992</v>
      </c>
      <c r="C6">
        <v>0.58490001999999996</v>
      </c>
      <c r="D6">
        <v>809.07897949000005</v>
      </c>
      <c r="E6">
        <v>1.35599995</v>
      </c>
      <c r="F6">
        <v>858.98199463000003</v>
      </c>
      <c r="G6">
        <v>1.5132000400000001</v>
      </c>
      <c r="H6">
        <v>9.9000003020963209E+37</v>
      </c>
      <c r="J6" s="2">
        <f>TREND(Calibration!$A$2:$A$4,Calibration!$B$2:$B$4,C6)</f>
        <v>405.68335473145078</v>
      </c>
      <c r="K6" s="2">
        <f>TREND(Calibration!$A$2:$A$4,Calibration!$C$2:$C$4,E6)</f>
        <v>528.23569729821088</v>
      </c>
      <c r="L6" s="2">
        <f>TREND(Calibration!$A$2:$A$4,Calibration!$D$2:$D$4,G6)</f>
        <v>582.8391650413098</v>
      </c>
    </row>
    <row r="7" spans="1:14" x14ac:dyDescent="0.25">
      <c r="A7">
        <v>25080</v>
      </c>
      <c r="B7">
        <v>13.48700047</v>
      </c>
      <c r="C7">
        <v>0.57840002000000001</v>
      </c>
      <c r="D7">
        <v>949.53802489999998</v>
      </c>
      <c r="E7">
        <v>1.3042000499999999</v>
      </c>
      <c r="F7">
        <v>754.52697753999996</v>
      </c>
      <c r="G7">
        <v>1.5181000200000001</v>
      </c>
      <c r="H7">
        <v>9.9000003020963209E+37</v>
      </c>
      <c r="J7" s="2">
        <f>TREND(Calibration!$A$2:$A$4,Calibration!$B$2:$B$4,C7)</f>
        <v>401.63714295571447</v>
      </c>
      <c r="K7" s="2">
        <f>TREND(Calibration!$A$2:$A$4,Calibration!$C$2:$C$4,E7)</f>
        <v>507.41221389721704</v>
      </c>
      <c r="L7" s="2">
        <f>TREND(Calibration!$A$2:$A$4,Calibration!$D$2:$D$4,G7)</f>
        <v>584.85305628745004</v>
      </c>
    </row>
    <row r="8" spans="1:14" x14ac:dyDescent="0.25">
      <c r="A8">
        <v>30083</v>
      </c>
      <c r="B8">
        <v>13.597000120000001</v>
      </c>
      <c r="C8">
        <v>0.57239996999999998</v>
      </c>
      <c r="D8">
        <v>750.34997558999999</v>
      </c>
      <c r="E8">
        <v>1.29069996</v>
      </c>
      <c r="F8">
        <v>595.07098388999998</v>
      </c>
      <c r="G8">
        <v>1.5159000199999999</v>
      </c>
      <c r="H8">
        <v>9.9000003020963209E+37</v>
      </c>
      <c r="J8" s="2">
        <f>TREND(Calibration!$A$2:$A$4,Calibration!$B$2:$B$4,C8)</f>
        <v>397.90214711494417</v>
      </c>
      <c r="K8" s="2">
        <f>TREND(Calibration!$A$2:$A$4,Calibration!$C$2:$C$4,E8)</f>
        <v>501.9851976283262</v>
      </c>
      <c r="L8" s="2">
        <f>TREND(Calibration!$A$2:$A$4,Calibration!$D$2:$D$4,G8)</f>
        <v>583.94885652714311</v>
      </c>
    </row>
    <row r="9" spans="1:14" x14ac:dyDescent="0.25">
      <c r="A9">
        <v>35083</v>
      </c>
      <c r="B9">
        <v>13.58100033</v>
      </c>
      <c r="C9">
        <v>0.58380001999999998</v>
      </c>
      <c r="D9">
        <v>1038.8640136700001</v>
      </c>
      <c r="E9">
        <v>1.29830003</v>
      </c>
      <c r="F9">
        <v>268.41500853999997</v>
      </c>
      <c r="G9">
        <v>1.51479995</v>
      </c>
      <c r="H9">
        <v>9.9000003020963209E+37</v>
      </c>
      <c r="J9" s="2">
        <f>TREND(Calibration!$A$2:$A$4,Calibration!$B$2:$B$4,C9)</f>
        <v>404.99861120017232</v>
      </c>
      <c r="K9" s="2">
        <f>TREND(Calibration!$A$2:$A$4,Calibration!$C$2:$C$4,E9)</f>
        <v>505.04041455908077</v>
      </c>
      <c r="L9" s="2">
        <f>TREND(Calibration!$A$2:$A$4,Calibration!$D$2:$D$4,G9)</f>
        <v>583.49672787699728</v>
      </c>
    </row>
    <row r="10" spans="1:14" x14ac:dyDescent="0.25">
      <c r="A10">
        <v>40083</v>
      </c>
      <c r="B10">
        <v>13.5</v>
      </c>
      <c r="C10">
        <v>0.57840002000000001</v>
      </c>
      <c r="D10">
        <v>825.43200683999999</v>
      </c>
      <c r="E10">
        <v>1.29770005</v>
      </c>
      <c r="F10">
        <v>442.68701171999999</v>
      </c>
      <c r="G10">
        <v>1.51370001</v>
      </c>
      <c r="H10">
        <v>9.9000003020963209E+37</v>
      </c>
      <c r="J10" s="2">
        <f>TREND(Calibration!$A$2:$A$4,Calibration!$B$2:$B$4,C10)</f>
        <v>401.63714295571447</v>
      </c>
      <c r="K10" s="2">
        <f>TREND(Calibration!$A$2:$A$4,Calibration!$C$2:$C$4,E10)</f>
        <v>504.7992234839835</v>
      </c>
      <c r="L10" s="2">
        <f>TREND(Calibration!$A$2:$A$4,Calibration!$D$2:$D$4,G10)</f>
        <v>583.04465265683734</v>
      </c>
    </row>
    <row r="11" spans="1:14" x14ac:dyDescent="0.25">
      <c r="A11">
        <v>45085</v>
      </c>
      <c r="B11">
        <v>13.347000120000001</v>
      </c>
      <c r="C11">
        <v>0.57779997999999999</v>
      </c>
      <c r="D11">
        <v>891.86999512</v>
      </c>
      <c r="E11">
        <v>1.28530002</v>
      </c>
      <c r="F11">
        <v>424.86999512</v>
      </c>
      <c r="G11">
        <v>1.5240000499999999</v>
      </c>
      <c r="H11">
        <v>9.9000003020963209E+37</v>
      </c>
      <c r="J11" s="2">
        <f>TREND(Calibration!$A$2:$A$4,Calibration!$B$2:$B$4,C11)</f>
        <v>401.26362158434324</v>
      </c>
      <c r="K11" s="2">
        <f>TREND(Calibration!$A$2:$A$4,Calibration!$C$2:$C$4,E11)</f>
        <v>499.81442971262823</v>
      </c>
      <c r="L11" s="2">
        <f>TREND(Calibration!$A$2:$A$4,Calibration!$D$2:$D$4,G11)</f>
        <v>587.27796797463327</v>
      </c>
    </row>
    <row r="12" spans="1:14" x14ac:dyDescent="0.25">
      <c r="A12">
        <v>50084</v>
      </c>
      <c r="B12">
        <v>13.27900028</v>
      </c>
      <c r="C12">
        <v>0.58270001000000005</v>
      </c>
      <c r="D12">
        <v>942.10699463000003</v>
      </c>
      <c r="E12">
        <v>1.2831000100000001</v>
      </c>
      <c r="F12">
        <v>566.32702637</v>
      </c>
      <c r="G12">
        <v>1.52509999</v>
      </c>
      <c r="H12">
        <v>9.9000003020963209E+37</v>
      </c>
      <c r="J12" s="2">
        <f>TREND(Calibration!$A$2:$A$4,Calibration!$B$2:$B$4,C12)</f>
        <v>404.3138614439527</v>
      </c>
      <c r="K12" s="2">
        <f>TREND(Calibration!$A$2:$A$4,Calibration!$C$2:$C$4,E12)</f>
        <v>498.9300289373947</v>
      </c>
      <c r="L12" s="2">
        <f>TREND(Calibration!$A$2:$A$4,Calibration!$D$2:$D$4,G12)</f>
        <v>587.73004319479332</v>
      </c>
    </row>
    <row r="13" spans="1:14" x14ac:dyDescent="0.25">
      <c r="A13">
        <v>55085</v>
      </c>
      <c r="B13">
        <v>13.190999980000001</v>
      </c>
      <c r="C13">
        <v>0.57730000999999997</v>
      </c>
      <c r="D13">
        <v>9.9000003020963209E+37</v>
      </c>
      <c r="E13">
        <v>1.28040004</v>
      </c>
      <c r="F13">
        <v>66.047996519999998</v>
      </c>
      <c r="G13">
        <v>1.5245000099999999</v>
      </c>
      <c r="H13">
        <v>9.9000003020963209E+37</v>
      </c>
      <c r="J13" s="2">
        <f>TREND(Calibration!$A$2:$A$4,Calibration!$B$2:$B$4,C13)</f>
        <v>400.95239319949479</v>
      </c>
      <c r="K13" s="2">
        <f>TREND(Calibration!$A$2:$A$4,Calibration!$C$2:$C$4,E13)</f>
        <v>497.84464497954571</v>
      </c>
      <c r="L13" s="2">
        <f>TREND(Calibration!$A$2:$A$4,Calibration!$D$2:$D$4,G13)</f>
        <v>587.48345148016199</v>
      </c>
    </row>
    <row r="14" spans="1:14" x14ac:dyDescent="0.25">
      <c r="A14">
        <v>60084</v>
      </c>
      <c r="B14">
        <v>13.25</v>
      </c>
      <c r="C14">
        <v>0.58859998000000002</v>
      </c>
      <c r="D14">
        <v>653.13201904000005</v>
      </c>
      <c r="E14">
        <v>1.2776999499999999</v>
      </c>
      <c r="F14">
        <v>762.44000243999994</v>
      </c>
      <c r="G14">
        <v>1.5202000099999999</v>
      </c>
      <c r="H14">
        <v>1307.83105469</v>
      </c>
      <c r="J14" s="2">
        <f>TREND(Calibration!$A$2:$A$4,Calibration!$B$2:$B$4,C14)</f>
        <v>407.986558073259</v>
      </c>
      <c r="K14" s="2">
        <f>TREND(Calibration!$A$2:$A$4,Calibration!$C$2:$C$4,E14)</f>
        <v>496.75921278187366</v>
      </c>
      <c r="L14" s="2">
        <f>TREND(Calibration!$A$2:$A$4,Calibration!$D$2:$D$4,G14)</f>
        <v>585.71615194865308</v>
      </c>
    </row>
    <row r="15" spans="1:14" x14ac:dyDescent="0.25">
      <c r="A15">
        <v>65087</v>
      </c>
      <c r="B15">
        <v>13.31099987</v>
      </c>
      <c r="C15">
        <v>0.57889997999999998</v>
      </c>
      <c r="D15">
        <v>9.9000003020963209E+37</v>
      </c>
      <c r="E15">
        <v>1.2949999599999999</v>
      </c>
      <c r="F15">
        <v>166.40800476000001</v>
      </c>
      <c r="G15">
        <v>1.5181000200000001</v>
      </c>
      <c r="H15">
        <v>9.9000003020963209E+37</v>
      </c>
      <c r="J15" s="2">
        <f>TREND(Calibration!$A$2:$A$4,Calibration!$B$2:$B$4,C15)</f>
        <v>401.9483651156217</v>
      </c>
      <c r="K15" s="2">
        <f>TREND(Calibration!$A$2:$A$4,Calibration!$C$2:$C$4,E15)</f>
        <v>503.71379128631145</v>
      </c>
      <c r="L15" s="2">
        <f>TREND(Calibration!$A$2:$A$4,Calibration!$D$2:$D$4,G15)</f>
        <v>584.85305628745004</v>
      </c>
    </row>
    <row r="16" spans="1:14" x14ac:dyDescent="0.25">
      <c r="A16">
        <v>70085</v>
      </c>
      <c r="B16">
        <v>13.522000309999999</v>
      </c>
      <c r="C16">
        <v>0.59030002000000004</v>
      </c>
      <c r="D16">
        <v>588.10998534999999</v>
      </c>
      <c r="E16">
        <v>1.2869000399999999</v>
      </c>
      <c r="F16">
        <v>964.46502685999997</v>
      </c>
      <c r="G16">
        <v>1.52289999</v>
      </c>
      <c r="H16">
        <v>1298.5069580100001</v>
      </c>
      <c r="J16" s="2">
        <f>TREND(Calibration!$A$2:$A$4,Calibration!$B$2:$B$4,C16)</f>
        <v>409.04482297590869</v>
      </c>
      <c r="K16" s="2">
        <f>TREND(Calibration!$A$2:$A$4,Calibration!$C$2:$C$4,E16)</f>
        <v>500.45763539277925</v>
      </c>
      <c r="L16" s="2">
        <f>TREND(Calibration!$A$2:$A$4,Calibration!$D$2:$D$4,G16)</f>
        <v>586.82584343448639</v>
      </c>
    </row>
    <row r="17" spans="1:12" x14ac:dyDescent="0.25">
      <c r="A17">
        <v>75086</v>
      </c>
      <c r="B17">
        <v>13.63899994</v>
      </c>
      <c r="C17">
        <v>0.58160000999999995</v>
      </c>
      <c r="D17">
        <v>1104.1030273399999</v>
      </c>
      <c r="E17">
        <v>1.3181999900000001</v>
      </c>
      <c r="F17">
        <v>908.00402831999997</v>
      </c>
      <c r="G17">
        <v>1.51970005</v>
      </c>
      <c r="H17">
        <v>9.9000003020963209E+37</v>
      </c>
      <c r="J17" s="2">
        <f>TREND(Calibration!$A$2:$A$4,Calibration!$B$2:$B$4,C17)</f>
        <v>403.62911791267419</v>
      </c>
      <c r="K17" s="2">
        <f>TREND(Calibration!$A$2:$A$4,Calibration!$C$2:$C$4,E17)</f>
        <v>513.04016912888574</v>
      </c>
      <c r="L17" s="2">
        <f>TREND(Calibration!$A$2:$A$4,Calibration!$D$2:$D$4,G17)</f>
        <v>585.51066844312447</v>
      </c>
    </row>
    <row r="18" spans="1:12" x14ac:dyDescent="0.25">
      <c r="A18">
        <v>80087</v>
      </c>
      <c r="B18">
        <v>13.690999980000001</v>
      </c>
      <c r="C18">
        <v>0.58380001999999998</v>
      </c>
      <c r="D18">
        <v>9.9000003020963209E+37</v>
      </c>
      <c r="E18">
        <v>1.3085000499999999</v>
      </c>
      <c r="F18">
        <v>405.95800781000003</v>
      </c>
      <c r="G18">
        <v>1.5175000400000001</v>
      </c>
      <c r="H18">
        <v>9.9000003020963209E+37</v>
      </c>
      <c r="J18" s="2">
        <f>TREND(Calibration!$A$2:$A$4,Calibration!$B$2:$B$4,C18)</f>
        <v>404.99861120017232</v>
      </c>
      <c r="K18" s="2">
        <f>TREND(Calibration!$A$2:$A$4,Calibration!$C$2:$C$4,E18)</f>
        <v>509.1408075552024</v>
      </c>
      <c r="L18" s="2">
        <f>TREND(Calibration!$A$2:$A$4,Calibration!$D$2:$D$4,G18)</f>
        <v>584.60646457281871</v>
      </c>
    </row>
    <row r="19" spans="1:12" x14ac:dyDescent="0.25">
      <c r="A19">
        <v>85086</v>
      </c>
      <c r="B19">
        <v>13.62300014</v>
      </c>
      <c r="C19">
        <v>0.58700001000000002</v>
      </c>
      <c r="D19">
        <v>912.15399170000001</v>
      </c>
      <c r="E19">
        <v>1.2918000199999999</v>
      </c>
      <c r="F19">
        <v>416.87600708000002</v>
      </c>
      <c r="G19">
        <v>1.52180004</v>
      </c>
      <c r="H19">
        <v>9.9000003020963209E+37</v>
      </c>
      <c r="J19" s="2">
        <f>TREND(Calibration!$A$2:$A$4,Calibration!$B$2:$B$4,C19)</f>
        <v>406.9905861571321</v>
      </c>
      <c r="K19" s="2">
        <f>TREND(Calibration!$A$2:$A$4,Calibration!$C$2:$C$4,E19)</f>
        <v>502.42742012586177</v>
      </c>
      <c r="L19" s="2">
        <f>TREND(Calibration!$A$2:$A$4,Calibration!$D$2:$D$4,G19)</f>
        <v>586.37376410432751</v>
      </c>
    </row>
    <row r="20" spans="1:12" x14ac:dyDescent="0.25">
      <c r="A20">
        <v>90086</v>
      </c>
      <c r="B20">
        <v>13.47399998</v>
      </c>
      <c r="C20">
        <v>0.58810001999999995</v>
      </c>
      <c r="D20">
        <v>984.66900635000002</v>
      </c>
      <c r="E20">
        <v>1.27610004</v>
      </c>
      <c r="F20">
        <v>568.45001220999995</v>
      </c>
      <c r="G20">
        <v>1.52349997</v>
      </c>
      <c r="H20">
        <v>9.9000003020963209E+37</v>
      </c>
      <c r="J20" s="2">
        <f>TREND(Calibration!$A$2:$A$4,Calibration!$B$2:$B$4,C20)</f>
        <v>407.67533591335172</v>
      </c>
      <c r="K20" s="2">
        <f>TREND(Calibration!$A$2:$A$4,Calibration!$C$2:$C$4,E20)</f>
        <v>496.11605132156035</v>
      </c>
      <c r="L20" s="2">
        <f>TREND(Calibration!$A$2:$A$4,Calibration!$D$2:$D$4,G20)</f>
        <v>587.07243514911784</v>
      </c>
    </row>
    <row r="21" spans="1:12" x14ac:dyDescent="0.25">
      <c r="A21">
        <v>95086</v>
      </c>
      <c r="B21">
        <v>13.33699989</v>
      </c>
      <c r="C21">
        <v>0.58319997999999995</v>
      </c>
      <c r="D21">
        <v>1331.23498535</v>
      </c>
      <c r="E21">
        <v>1.28960001</v>
      </c>
      <c r="F21">
        <v>456.03100585999999</v>
      </c>
      <c r="G21">
        <v>1.52670002</v>
      </c>
      <c r="H21">
        <v>9.9000003020963209E+37</v>
      </c>
      <c r="J21" s="2">
        <f>TREND(Calibration!$A$2:$A$4,Calibration!$B$2:$B$4,C21)</f>
        <v>404.62508982880109</v>
      </c>
      <c r="K21" s="2">
        <f>TREND(Calibration!$A$2:$A$4,Calibration!$C$2:$C$4,E21)</f>
        <v>501.54301935062836</v>
      </c>
      <c r="L21" s="2">
        <f>TREND(Calibration!$A$2:$A$4,Calibration!$D$2:$D$4,G21)</f>
        <v>588.38765535046775</v>
      </c>
    </row>
    <row r="22" spans="1:12" x14ac:dyDescent="0.25">
      <c r="A22">
        <v>100087</v>
      </c>
      <c r="B22">
        <v>13.30200005</v>
      </c>
      <c r="C22">
        <v>0.57239996999999998</v>
      </c>
      <c r="D22">
        <v>1243.5610351600001</v>
      </c>
      <c r="E22">
        <v>1.28040004</v>
      </c>
      <c r="F22">
        <v>229.86099243000001</v>
      </c>
      <c r="G22">
        <v>1.5332000299999999</v>
      </c>
      <c r="H22">
        <v>9.9000003020963209E+37</v>
      </c>
      <c r="J22" s="2">
        <f>TREND(Calibration!$A$2:$A$4,Calibration!$B$2:$B$4,C22)</f>
        <v>397.90214711494417</v>
      </c>
      <c r="K22" s="2">
        <f>TREND(Calibration!$A$2:$A$4,Calibration!$C$2:$C$4,E22)</f>
        <v>497.84464497954571</v>
      </c>
      <c r="L22" s="2">
        <f>TREND(Calibration!$A$2:$A$4,Calibration!$D$2:$D$4,G22)</f>
        <v>591.05915875228243</v>
      </c>
    </row>
    <row r="23" spans="1:12" x14ac:dyDescent="0.25">
      <c r="A23">
        <v>105088</v>
      </c>
      <c r="B23">
        <v>13.35400009</v>
      </c>
      <c r="C23">
        <v>0.57730000999999997</v>
      </c>
      <c r="D23">
        <v>1278.5260009799999</v>
      </c>
      <c r="E23">
        <v>1.3593000200000001</v>
      </c>
      <c r="F23">
        <v>240.58000182999999</v>
      </c>
      <c r="G23">
        <v>1.5120999799999999</v>
      </c>
      <c r="H23">
        <v>9.9000003020963209E+37</v>
      </c>
      <c r="J23" s="2">
        <f>TREND(Calibration!$A$2:$A$4,Calibration!$B$2:$B$4,C23)</f>
        <v>400.95239319949479</v>
      </c>
      <c r="K23" s="2">
        <f>TREND(Calibration!$A$2:$A$4,Calibration!$C$2:$C$4,E23)</f>
        <v>529.56232057098009</v>
      </c>
      <c r="L23" s="2">
        <f>TREND(Calibration!$A$2:$A$4,Calibration!$D$2:$D$4,G23)</f>
        <v>582.3870405011628</v>
      </c>
    </row>
    <row r="24" spans="1:12" x14ac:dyDescent="0.25">
      <c r="A24">
        <v>110087</v>
      </c>
      <c r="B24">
        <v>13.444000239999999</v>
      </c>
      <c r="C24">
        <v>0.57730000999999997</v>
      </c>
      <c r="D24">
        <v>1283.14099121</v>
      </c>
      <c r="E24">
        <v>1.3365999500000001</v>
      </c>
      <c r="F24">
        <v>209.61199951</v>
      </c>
      <c r="G24">
        <v>1.52180004</v>
      </c>
      <c r="H24">
        <v>9.9000003020963209E+37</v>
      </c>
      <c r="J24" s="2">
        <f>TREND(Calibration!$A$2:$A$4,Calibration!$B$2:$B$4,C24)</f>
        <v>400.95239319949479</v>
      </c>
      <c r="K24" s="2">
        <f>TREND(Calibration!$A$2:$A$4,Calibration!$C$2:$C$4,E24)</f>
        <v>520.43692591102138</v>
      </c>
      <c r="L24" s="2">
        <f>TREND(Calibration!$A$2:$A$4,Calibration!$D$2:$D$4,G24)</f>
        <v>586.37376410432751</v>
      </c>
    </row>
    <row r="25" spans="1:12" x14ac:dyDescent="0.25">
      <c r="A25">
        <v>115087</v>
      </c>
      <c r="B25">
        <v>13.55500031</v>
      </c>
      <c r="C25">
        <v>0.57509999999999994</v>
      </c>
      <c r="D25">
        <v>1264.8000488299999</v>
      </c>
      <c r="E25">
        <v>1.2879999900000001</v>
      </c>
      <c r="F25">
        <v>131.06799315999999</v>
      </c>
      <c r="G25">
        <v>1.51970005</v>
      </c>
      <c r="H25">
        <v>9.9000003020963209E+37</v>
      </c>
      <c r="J25" s="2">
        <f>TREND(Calibration!$A$2:$A$4,Calibration!$B$2:$B$4,C25)</f>
        <v>399.58289991199666</v>
      </c>
      <c r="K25" s="2">
        <f>TREND(Calibration!$A$2:$A$4,Calibration!$C$2:$C$4,E25)</f>
        <v>500.89981367047722</v>
      </c>
      <c r="L25" s="2">
        <f>TREND(Calibration!$A$2:$A$4,Calibration!$D$2:$D$4,G25)</f>
        <v>585.51066844312447</v>
      </c>
    </row>
    <row r="26" spans="1:12" x14ac:dyDescent="0.25">
      <c r="A26">
        <v>120089</v>
      </c>
      <c r="B26">
        <v>13.696999549999999</v>
      </c>
      <c r="C26">
        <v>0.58969998000000001</v>
      </c>
      <c r="D26">
        <v>1031.9100341799999</v>
      </c>
      <c r="E26">
        <v>1.29770005</v>
      </c>
      <c r="F26">
        <v>201.11700439000001</v>
      </c>
      <c r="G26">
        <v>1.52079999</v>
      </c>
      <c r="H26">
        <v>1336.9389648399999</v>
      </c>
      <c r="J26" s="2">
        <f>TREND(Calibration!$A$2:$A$4,Calibration!$B$2:$B$4,C26)</f>
        <v>408.67130160453746</v>
      </c>
      <c r="K26" s="2">
        <f>TREND(Calibration!$A$2:$A$4,Calibration!$C$2:$C$4,E26)</f>
        <v>504.7992234839835</v>
      </c>
      <c r="L26" s="2">
        <f>TREND(Calibration!$A$2:$A$4,Calibration!$D$2:$D$4,G26)</f>
        <v>585.96274366328441</v>
      </c>
    </row>
    <row r="27" spans="1:12" x14ac:dyDescent="0.25">
      <c r="A27">
        <v>125089</v>
      </c>
      <c r="B27">
        <v>13.72999954</v>
      </c>
      <c r="C27">
        <v>0.58270001000000005</v>
      </c>
      <c r="D27">
        <v>9.9000003020963209E+37</v>
      </c>
      <c r="E27">
        <v>1.3489999800000001</v>
      </c>
      <c r="F27">
        <v>446.54098511000001</v>
      </c>
      <c r="G27">
        <v>1.52079999</v>
      </c>
      <c r="H27">
        <v>9.9000003020963209E+37</v>
      </c>
      <c r="J27" s="2">
        <f>TREND(Calibration!$A$2:$A$4,Calibration!$B$2:$B$4,C27)</f>
        <v>404.3138614439527</v>
      </c>
      <c r="K27" s="2">
        <f>TREND(Calibration!$A$2:$A$4,Calibration!$C$2:$C$4,E27)</f>
        <v>525.42171968237665</v>
      </c>
      <c r="L27" s="2">
        <f>TREND(Calibration!$A$2:$A$4,Calibration!$D$2:$D$4,G27)</f>
        <v>585.96274366328441</v>
      </c>
    </row>
    <row r="28" spans="1:12" x14ac:dyDescent="0.25">
      <c r="A28">
        <v>130088</v>
      </c>
      <c r="B28">
        <v>13.70100021</v>
      </c>
      <c r="C28">
        <v>0.58050000999999996</v>
      </c>
      <c r="D28">
        <v>811.42102050999995</v>
      </c>
      <c r="E28">
        <v>1.2884999500000001</v>
      </c>
      <c r="F28">
        <v>662.72900390999996</v>
      </c>
      <c r="G28">
        <v>1.5245000099999999</v>
      </c>
      <c r="H28">
        <v>9.9000003020963209E+37</v>
      </c>
      <c r="J28" s="2">
        <f>TREND(Calibration!$A$2:$A$4,Calibration!$B$2:$B$4,C28)</f>
        <v>402.94437438139573</v>
      </c>
      <c r="K28" s="2">
        <f>TREND(Calibration!$A$2:$A$4,Calibration!$C$2:$C$4,E28)</f>
        <v>501.10079685309267</v>
      </c>
      <c r="L28" s="2">
        <f>TREND(Calibration!$A$2:$A$4,Calibration!$D$2:$D$4,G28)</f>
        <v>587.48345148016199</v>
      </c>
    </row>
    <row r="29" spans="1:12" x14ac:dyDescent="0.25">
      <c r="A29">
        <v>135099</v>
      </c>
      <c r="B29">
        <v>13.61299992</v>
      </c>
      <c r="C29">
        <v>0.58859998000000002</v>
      </c>
      <c r="D29">
        <v>551.32598876999998</v>
      </c>
      <c r="E29">
        <v>1.3311999999999999</v>
      </c>
      <c r="F29">
        <v>1176.7729492200001</v>
      </c>
      <c r="G29">
        <v>1.5262000600000001</v>
      </c>
      <c r="H29">
        <v>1335.98205566</v>
      </c>
      <c r="J29" s="2">
        <f>TREND(Calibration!$A$2:$A$4,Calibration!$B$2:$B$4,C29)</f>
        <v>407.986558073259</v>
      </c>
      <c r="K29" s="2">
        <f>TREND(Calibration!$A$2:$A$4,Calibration!$C$2:$C$4,E29)</f>
        <v>518.26615397533806</v>
      </c>
      <c r="L29" s="2">
        <f>TREND(Calibration!$A$2:$A$4,Calibration!$D$2:$D$4,G29)</f>
        <v>588.18217184493915</v>
      </c>
    </row>
    <row r="30" spans="1:12" x14ac:dyDescent="0.25">
      <c r="A30">
        <v>140089</v>
      </c>
      <c r="B30">
        <v>13.3920002</v>
      </c>
      <c r="C30">
        <v>0.58539998999999998</v>
      </c>
      <c r="D30">
        <v>9.9000003020963209E+37</v>
      </c>
      <c r="E30">
        <v>1.3134000299999999</v>
      </c>
      <c r="F30">
        <v>351.74499512</v>
      </c>
      <c r="G30">
        <v>1.5277999600000001</v>
      </c>
      <c r="H30">
        <v>9.9000003020963209E+37</v>
      </c>
      <c r="J30" s="2">
        <f>TREND(Calibration!$A$2:$A$4,Calibration!$B$2:$B$4,C30)</f>
        <v>405.99458311629922</v>
      </c>
      <c r="K30" s="2">
        <f>TREND(Calibration!$A$2:$A$4,Calibration!$C$2:$C$4,E30)</f>
        <v>511.11059228828492</v>
      </c>
      <c r="L30" s="2">
        <f>TREND(Calibration!$A$2:$A$4,Calibration!$D$2:$D$4,G30)</f>
        <v>588.83973057062781</v>
      </c>
    </row>
    <row r="31" spans="1:12" x14ac:dyDescent="0.25">
      <c r="A31">
        <v>145088</v>
      </c>
      <c r="B31">
        <v>13.27600002</v>
      </c>
      <c r="C31">
        <v>0.58219999</v>
      </c>
      <c r="D31">
        <v>991.41998291000004</v>
      </c>
      <c r="E31">
        <v>1.31449997</v>
      </c>
      <c r="F31">
        <v>488.48999022999999</v>
      </c>
      <c r="G31">
        <v>1.5298999499999999</v>
      </c>
      <c r="H31">
        <v>9.9000003020963209E+37</v>
      </c>
      <c r="J31" s="2">
        <f>TREND(Calibration!$A$2:$A$4,Calibration!$B$2:$B$4,C31)</f>
        <v>404.00260193439829</v>
      </c>
      <c r="K31" s="2">
        <f>TREND(Calibration!$A$2:$A$4,Calibration!$C$2:$C$4,E31)</f>
        <v>511.55276654599754</v>
      </c>
      <c r="L31" s="2">
        <f>TREND(Calibration!$A$2:$A$4,Calibration!$D$2:$D$4,G31)</f>
        <v>589.70282623183084</v>
      </c>
    </row>
    <row r="32" spans="1:12" x14ac:dyDescent="0.25">
      <c r="A32">
        <v>150088</v>
      </c>
      <c r="B32">
        <v>13.25599957</v>
      </c>
      <c r="C32">
        <v>0.58050000999999996</v>
      </c>
      <c r="D32">
        <v>854.63299560999997</v>
      </c>
      <c r="E32">
        <v>1.2798999499999999</v>
      </c>
      <c r="F32">
        <v>564.60900878999996</v>
      </c>
      <c r="G32">
        <v>1.51370001</v>
      </c>
      <c r="H32">
        <v>9.9000003020963209E+37</v>
      </c>
      <c r="J32" s="2">
        <f>TREND(Calibration!$A$2:$A$4,Calibration!$B$2:$B$4,C32)</f>
        <v>402.94437438139573</v>
      </c>
      <c r="K32" s="2">
        <f>TREND(Calibration!$A$2:$A$4,Calibration!$C$2:$C$4,E32)</f>
        <v>497.64360953712196</v>
      </c>
      <c r="L32" s="2">
        <f>TREND(Calibration!$A$2:$A$4,Calibration!$D$2:$D$4,G32)</f>
        <v>583.04465265683734</v>
      </c>
    </row>
    <row r="33" spans="1:12" x14ac:dyDescent="0.25">
      <c r="A33">
        <v>155088</v>
      </c>
      <c r="B33">
        <v>13.42199993</v>
      </c>
      <c r="C33">
        <v>0.58759998999999996</v>
      </c>
      <c r="D33">
        <v>505.61599731000001</v>
      </c>
      <c r="E33">
        <v>1.2912000400000001</v>
      </c>
      <c r="F33">
        <v>1109.16796875</v>
      </c>
      <c r="G33">
        <v>1.5212999599999999</v>
      </c>
      <c r="H33">
        <v>1362.9079589800001</v>
      </c>
      <c r="J33" s="2">
        <f>TREND(Calibration!$A$2:$A$4,Calibration!$B$2:$B$4,C33)</f>
        <v>407.36407017885614</v>
      </c>
      <c r="K33" s="2">
        <f>TREND(Calibration!$A$2:$A$4,Calibration!$C$2:$C$4,E33)</f>
        <v>502.18622905076472</v>
      </c>
      <c r="L33" s="2">
        <f>TREND(Calibration!$A$2:$A$4,Calibration!$D$2:$D$4,G33)</f>
        <v>586.16823127881196</v>
      </c>
    </row>
    <row r="34" spans="1:12" x14ac:dyDescent="0.25">
      <c r="A34">
        <v>160088</v>
      </c>
      <c r="B34">
        <v>13.51299953</v>
      </c>
      <c r="C34">
        <v>0.58700001000000002</v>
      </c>
      <c r="D34">
        <v>9.9000003020963209E+37</v>
      </c>
      <c r="E34">
        <v>1.2836999899999999</v>
      </c>
      <c r="F34">
        <v>414.66400146000001</v>
      </c>
      <c r="G34">
        <v>1.51540005</v>
      </c>
      <c r="H34">
        <v>9.9000003020963209E+37</v>
      </c>
      <c r="J34" s="2">
        <f>TREND(Calibration!$A$2:$A$4,Calibration!$B$2:$B$4,C34)</f>
        <v>406.9905861571321</v>
      </c>
      <c r="K34" s="2">
        <f>TREND(Calibration!$A$2:$A$4,Calibration!$C$2:$C$4,E34)</f>
        <v>499.17122001249186</v>
      </c>
      <c r="L34" s="2">
        <f>TREND(Calibration!$A$2:$A$4,Calibration!$D$2:$D$4,G34)</f>
        <v>583.74336891161556</v>
      </c>
    </row>
    <row r="35" spans="1:12" x14ac:dyDescent="0.25">
      <c r="A35">
        <v>165093</v>
      </c>
      <c r="B35">
        <v>13.72000027</v>
      </c>
      <c r="C35">
        <v>0.58700001000000002</v>
      </c>
      <c r="D35">
        <v>562.76202393000005</v>
      </c>
      <c r="E35">
        <v>1.3004000200000001</v>
      </c>
      <c r="F35">
        <v>1366.91894531</v>
      </c>
      <c r="G35">
        <v>1.5110000400000001</v>
      </c>
      <c r="H35">
        <v>1217.06604004</v>
      </c>
      <c r="J35" s="2">
        <f>TREND(Calibration!$A$2:$A$4,Calibration!$B$2:$B$4,C35)</f>
        <v>406.9905861571321</v>
      </c>
      <c r="K35" s="2">
        <f>TREND(Calibration!$A$2:$A$4,Calibration!$C$2:$C$4,E35)</f>
        <v>505.88460744183249</v>
      </c>
      <c r="L35" s="2">
        <f>TREND(Calibration!$A$2:$A$4,Calibration!$D$2:$D$4,G35)</f>
        <v>581.93496528100286</v>
      </c>
    </row>
    <row r="36" spans="1:12" x14ac:dyDescent="0.25">
      <c r="A36">
        <v>170090</v>
      </c>
      <c r="B36">
        <v>13.81700039</v>
      </c>
      <c r="C36">
        <v>0.58969998000000001</v>
      </c>
      <c r="D36">
        <v>1163.4439697299999</v>
      </c>
      <c r="E36">
        <v>1.3442000199999999</v>
      </c>
      <c r="F36">
        <v>1224.7979736299999</v>
      </c>
      <c r="G36">
        <v>1.51479995</v>
      </c>
      <c r="H36">
        <v>9.9000003020963209E+37</v>
      </c>
      <c r="J36" s="2">
        <f>TREND(Calibration!$A$2:$A$4,Calibration!$B$2:$B$4,C36)</f>
        <v>408.67130160453746</v>
      </c>
      <c r="K36" s="2">
        <f>TREND(Calibration!$A$2:$A$4,Calibration!$C$2:$C$4,E36)</f>
        <v>523.49214284177583</v>
      </c>
      <c r="L36" s="2">
        <f>TREND(Calibration!$A$2:$A$4,Calibration!$D$2:$D$4,G36)</f>
        <v>583.49672787699728</v>
      </c>
    </row>
    <row r="37" spans="1:12" x14ac:dyDescent="0.25">
      <c r="A37">
        <v>175089</v>
      </c>
      <c r="B37">
        <v>13.800999640000001</v>
      </c>
      <c r="C37">
        <v>0.59299999000000003</v>
      </c>
      <c r="D37">
        <v>1062.2850341799999</v>
      </c>
      <c r="E37">
        <v>1.37600005</v>
      </c>
      <c r="F37">
        <v>1123.30200195</v>
      </c>
      <c r="G37">
        <v>1.52349997</v>
      </c>
      <c r="H37">
        <v>9.9000003020963209E+37</v>
      </c>
      <c r="J37" s="2">
        <f>TREND(Calibration!$A$2:$A$4,Calibration!$B$2:$B$4,C37)</f>
        <v>410.72553842331405</v>
      </c>
      <c r="K37" s="2">
        <f>TREND(Calibration!$A$2:$A$4,Calibration!$C$2:$C$4,E37)</f>
        <v>536.27570800032061</v>
      </c>
      <c r="L37" s="2">
        <f>TREND(Calibration!$A$2:$A$4,Calibration!$D$2:$D$4,G37)</f>
        <v>587.07243514911784</v>
      </c>
    </row>
    <row r="38" spans="1:12" x14ac:dyDescent="0.25">
      <c r="A38">
        <v>180090</v>
      </c>
      <c r="B38">
        <v>13.684000019999999</v>
      </c>
      <c r="C38">
        <v>0.58920002000000005</v>
      </c>
      <c r="D38">
        <v>1125.9919433600001</v>
      </c>
      <c r="E38">
        <v>1.3134000299999999</v>
      </c>
      <c r="F38">
        <v>9.9000003020963209E+37</v>
      </c>
      <c r="G38">
        <v>1.52289999</v>
      </c>
      <c r="H38">
        <v>9.9000003020963209E+37</v>
      </c>
      <c r="J38" s="2">
        <f>TREND(Calibration!$A$2:$A$4,Calibration!$B$2:$B$4,C38)</f>
        <v>408.36007944463023</v>
      </c>
      <c r="K38" s="2">
        <f>TREND(Calibration!$A$2:$A$4,Calibration!$C$2:$C$4,E38)</f>
        <v>511.11059228828492</v>
      </c>
      <c r="L38" s="2">
        <f>TREND(Calibration!$A$2:$A$4,Calibration!$D$2:$D$4,G38)</f>
        <v>586.82584343448639</v>
      </c>
    </row>
    <row r="39" spans="1:12" x14ac:dyDescent="0.25">
      <c r="A39">
        <v>185093</v>
      </c>
      <c r="B39">
        <v>13.55799961</v>
      </c>
      <c r="C39">
        <v>0.58810001999999995</v>
      </c>
      <c r="D39">
        <v>482.81298828000001</v>
      </c>
      <c r="E39">
        <v>1.28530002</v>
      </c>
      <c r="F39">
        <v>9.9000003020963209E+37</v>
      </c>
      <c r="G39">
        <v>1.52180004</v>
      </c>
      <c r="H39">
        <v>1091.27502441</v>
      </c>
      <c r="J39" s="2">
        <f>TREND(Calibration!$A$2:$A$4,Calibration!$B$2:$B$4,C39)</f>
        <v>407.67533591335172</v>
      </c>
      <c r="K39" s="2">
        <f>TREND(Calibration!$A$2:$A$4,Calibration!$C$2:$C$4,E39)</f>
        <v>499.81442971262823</v>
      </c>
      <c r="L39" s="2">
        <f>TREND(Calibration!$A$2:$A$4,Calibration!$D$2:$D$4,G39)</f>
        <v>586.37376410432751</v>
      </c>
    </row>
    <row r="40" spans="1:12" x14ac:dyDescent="0.25">
      <c r="A40">
        <v>190093</v>
      </c>
      <c r="B40">
        <v>13.50899982</v>
      </c>
      <c r="C40">
        <v>0.58539998999999998</v>
      </c>
      <c r="D40">
        <v>815.76300048999997</v>
      </c>
      <c r="E40">
        <v>1.2971999599999999</v>
      </c>
      <c r="F40">
        <v>9.9000003020963209E+37</v>
      </c>
      <c r="G40">
        <v>1.5212999599999999</v>
      </c>
      <c r="H40">
        <v>9.9000003020963209E+37</v>
      </c>
      <c r="J40" s="2">
        <f>TREND(Calibration!$A$2:$A$4,Calibration!$B$2:$B$4,C40)</f>
        <v>405.99458311629922</v>
      </c>
      <c r="K40" s="2">
        <f>TREND(Calibration!$A$2:$A$4,Calibration!$C$2:$C$4,E40)</f>
        <v>504.59818804155975</v>
      </c>
      <c r="L40" s="2">
        <f>TREND(Calibration!$A$2:$A$4,Calibration!$D$2:$D$4,G40)</f>
        <v>586.16823127881196</v>
      </c>
    </row>
    <row r="41" spans="1:12" x14ac:dyDescent="0.25">
      <c r="A41">
        <v>195093</v>
      </c>
      <c r="B41">
        <v>13.51599979</v>
      </c>
      <c r="C41">
        <v>0.59030002000000004</v>
      </c>
      <c r="D41">
        <v>478.95901488999999</v>
      </c>
      <c r="E41">
        <v>1.29340005</v>
      </c>
      <c r="F41">
        <v>1171.4980468700001</v>
      </c>
      <c r="G41">
        <v>1.52349997</v>
      </c>
      <c r="H41">
        <v>9.9000003020963209E+37</v>
      </c>
      <c r="J41" s="2">
        <f>TREND(Calibration!$A$2:$A$4,Calibration!$B$2:$B$4,C41)</f>
        <v>409.04482297590869</v>
      </c>
      <c r="K41" s="2">
        <f>TREND(Calibration!$A$2:$A$4,Calibration!$C$2:$C$4,E41)</f>
        <v>503.07062982599814</v>
      </c>
      <c r="L41" s="2">
        <f>TREND(Calibration!$A$2:$A$4,Calibration!$D$2:$D$4,G41)</f>
        <v>587.07243514911784</v>
      </c>
    </row>
    <row r="42" spans="1:12" x14ac:dyDescent="0.25">
      <c r="A42">
        <v>200093</v>
      </c>
      <c r="B42">
        <v>13.519000050000001</v>
      </c>
      <c r="C42">
        <v>0.57569999000000005</v>
      </c>
      <c r="D42">
        <v>1351.7829589800001</v>
      </c>
      <c r="E42">
        <v>1.2918000199999999</v>
      </c>
      <c r="F42">
        <v>781.00299071999996</v>
      </c>
      <c r="G42">
        <v>1.5159000199999999</v>
      </c>
      <c r="H42">
        <v>9.9000003020963209E+37</v>
      </c>
      <c r="J42" s="2">
        <f>TREND(Calibration!$A$2:$A$4,Calibration!$B$2:$B$4,C42)</f>
        <v>399.95639015866197</v>
      </c>
      <c r="K42" s="2">
        <f>TREND(Calibration!$A$2:$A$4,Calibration!$C$2:$C$4,E42)</f>
        <v>502.42742012586177</v>
      </c>
      <c r="L42" s="2">
        <f>TREND(Calibration!$A$2:$A$4,Calibration!$D$2:$D$4,G42)</f>
        <v>583.94885652714311</v>
      </c>
    </row>
    <row r="43" spans="1:12" x14ac:dyDescent="0.25">
      <c r="A43">
        <v>205090</v>
      </c>
      <c r="B43">
        <v>13.649000170000001</v>
      </c>
      <c r="C43">
        <v>0.57080001000000002</v>
      </c>
      <c r="D43">
        <v>1299.9260253899999</v>
      </c>
      <c r="E43">
        <v>1.32579994</v>
      </c>
      <c r="F43">
        <v>444.02099608999998</v>
      </c>
      <c r="G43">
        <v>1.5277999600000001</v>
      </c>
      <c r="H43">
        <v>9.9000003020963209E+37</v>
      </c>
      <c r="J43" s="2">
        <f>TREND(Calibration!$A$2:$A$4,Calibration!$B$2:$B$4,C43)</f>
        <v>396.90618142375848</v>
      </c>
      <c r="K43" s="2">
        <f>TREND(Calibration!$A$2:$A$4,Calibration!$C$2:$C$4,E43)</f>
        <v>516.09533781981713</v>
      </c>
      <c r="L43" s="2">
        <f>TREND(Calibration!$A$2:$A$4,Calibration!$D$2:$D$4,G43)</f>
        <v>588.83973057062781</v>
      </c>
    </row>
    <row r="44" spans="1:12" x14ac:dyDescent="0.25">
      <c r="A44">
        <v>210090</v>
      </c>
      <c r="B44">
        <v>13.821000099999999</v>
      </c>
      <c r="C44">
        <v>0.58270001000000005</v>
      </c>
      <c r="D44">
        <v>669.80999756000006</v>
      </c>
      <c r="E44">
        <v>1.30260003</v>
      </c>
      <c r="F44">
        <v>759.83300781000003</v>
      </c>
      <c r="G44">
        <v>1.5224000200000001</v>
      </c>
      <c r="H44">
        <v>1163.44104004</v>
      </c>
      <c r="J44" s="2">
        <f>TREND(Calibration!$A$2:$A$4,Calibration!$B$2:$B$4,C44)</f>
        <v>404.3138614439527</v>
      </c>
      <c r="K44" s="2">
        <f>TREND(Calibration!$A$2:$A$4,Calibration!$C$2:$C$4,E44)</f>
        <v>506.76900821706602</v>
      </c>
      <c r="L44" s="2">
        <f>TREND(Calibration!$A$2:$A$4,Calibration!$D$2:$D$4,G44)</f>
        <v>586.62035581895896</v>
      </c>
    </row>
    <row r="45" spans="1:12" x14ac:dyDescent="0.25">
      <c r="A45">
        <v>215090</v>
      </c>
      <c r="B45">
        <v>13.934000019999999</v>
      </c>
      <c r="C45">
        <v>0.58539998999999998</v>
      </c>
      <c r="D45">
        <v>980.56799316000001</v>
      </c>
      <c r="E45">
        <v>1.31120002</v>
      </c>
      <c r="F45">
        <v>733.75598145000004</v>
      </c>
      <c r="G45">
        <v>1.5224000200000001</v>
      </c>
      <c r="H45">
        <v>9.9000003020963209E+37</v>
      </c>
      <c r="J45" s="2">
        <f>TREND(Calibration!$A$2:$A$4,Calibration!$B$2:$B$4,C45)</f>
        <v>405.99458311629922</v>
      </c>
      <c r="K45" s="2">
        <f>TREND(Calibration!$A$2:$A$4,Calibration!$C$2:$C$4,E45)</f>
        <v>510.22619151305139</v>
      </c>
      <c r="L45" s="2">
        <f>TREND(Calibration!$A$2:$A$4,Calibration!$D$2:$D$4,G45)</f>
        <v>586.62035581895896</v>
      </c>
    </row>
    <row r="46" spans="1:12" x14ac:dyDescent="0.25">
      <c r="A46">
        <v>220090</v>
      </c>
      <c r="B46">
        <v>13.934000019999999</v>
      </c>
      <c r="C46">
        <v>0.59030002000000004</v>
      </c>
      <c r="D46">
        <v>1068.5880127</v>
      </c>
      <c r="E46">
        <v>1.2879999900000001</v>
      </c>
      <c r="F46">
        <v>796.59600829999999</v>
      </c>
      <c r="G46">
        <v>1.51970005</v>
      </c>
      <c r="H46">
        <v>1338.8170166</v>
      </c>
      <c r="J46" s="2">
        <f>TREND(Calibration!$A$2:$A$4,Calibration!$B$2:$B$4,C46)</f>
        <v>409.04482297590869</v>
      </c>
      <c r="K46" s="2">
        <f>TREND(Calibration!$A$2:$A$4,Calibration!$C$2:$C$4,E46)</f>
        <v>500.89981367047722</v>
      </c>
      <c r="L46" s="2">
        <f>TREND(Calibration!$A$2:$A$4,Calibration!$D$2:$D$4,G46)</f>
        <v>585.51066844312447</v>
      </c>
    </row>
    <row r="47" spans="1:12" x14ac:dyDescent="0.25">
      <c r="A47">
        <v>225090</v>
      </c>
      <c r="B47">
        <v>13.80799961</v>
      </c>
      <c r="C47">
        <v>0.58490001999999996</v>
      </c>
      <c r="D47">
        <v>925.79797363</v>
      </c>
      <c r="E47">
        <v>1.28209996</v>
      </c>
      <c r="F47">
        <v>1050.9539794899999</v>
      </c>
      <c r="G47">
        <v>1.5159000199999999</v>
      </c>
      <c r="H47">
        <v>9.9000003020963209E+37</v>
      </c>
      <c r="J47" s="2">
        <f>TREND(Calibration!$A$2:$A$4,Calibration!$B$2:$B$4,C47)</f>
        <v>405.68335473145078</v>
      </c>
      <c r="K47" s="2">
        <f>TREND(Calibration!$A$2:$A$4,Calibration!$C$2:$C$4,E47)</f>
        <v>498.5280103123556</v>
      </c>
      <c r="L47" s="2">
        <f>TREND(Calibration!$A$2:$A$4,Calibration!$D$2:$D$4,G47)</f>
        <v>583.94885652714311</v>
      </c>
    </row>
    <row r="48" spans="1:12" x14ac:dyDescent="0.25">
      <c r="A48">
        <v>230090</v>
      </c>
      <c r="B48">
        <v>13.661999700000001</v>
      </c>
      <c r="C48">
        <v>0.58649998999999997</v>
      </c>
      <c r="D48">
        <v>1004.09301758</v>
      </c>
      <c r="E48">
        <v>1.32089996</v>
      </c>
      <c r="F48">
        <v>1195.0369873</v>
      </c>
      <c r="G48">
        <v>1.51909995</v>
      </c>
      <c r="H48">
        <v>1197.1719970700001</v>
      </c>
      <c r="J48" s="2">
        <f>TREND(Calibration!$A$2:$A$4,Calibration!$B$2:$B$4,C48)</f>
        <v>406.67932664757768</v>
      </c>
      <c r="K48" s="2">
        <f>TREND(Calibration!$A$2:$A$4,Calibration!$C$2:$C$4,E48)</f>
        <v>514.12555308673461</v>
      </c>
      <c r="L48" s="2">
        <f>TREND(Calibration!$A$2:$A$4,Calibration!$D$2:$D$4,G48)</f>
        <v>585.26402740850619</v>
      </c>
    </row>
    <row r="49" spans="1:12" x14ac:dyDescent="0.25">
      <c r="A49">
        <v>235090</v>
      </c>
      <c r="B49">
        <v>13.45100021</v>
      </c>
      <c r="C49">
        <v>0.58050000999999996</v>
      </c>
      <c r="D49">
        <v>9.9000003020963209E+37</v>
      </c>
      <c r="E49">
        <v>1.29770005</v>
      </c>
      <c r="F49">
        <v>482.14898682</v>
      </c>
      <c r="G49">
        <v>1.51429999</v>
      </c>
      <c r="H49">
        <v>9.9000003020963209E+37</v>
      </c>
      <c r="J49" s="2">
        <f>TREND(Calibration!$A$2:$A$4,Calibration!$B$2:$B$4,C49)</f>
        <v>402.94437438139573</v>
      </c>
      <c r="K49" s="2">
        <f>TREND(Calibration!$A$2:$A$4,Calibration!$C$2:$C$4,E49)</f>
        <v>504.7992234839835</v>
      </c>
      <c r="L49" s="2">
        <f>TREND(Calibration!$A$2:$A$4,Calibration!$D$2:$D$4,G49)</f>
        <v>583.29124437146868</v>
      </c>
    </row>
    <row r="50" spans="1:12" x14ac:dyDescent="0.25">
      <c r="A50">
        <v>240090</v>
      </c>
      <c r="B50">
        <v>13.41800022</v>
      </c>
      <c r="C50">
        <v>0.58219999</v>
      </c>
      <c r="D50">
        <v>892.62799071999996</v>
      </c>
      <c r="E50">
        <v>1.35549998</v>
      </c>
      <c r="F50">
        <v>494.86099243000001</v>
      </c>
      <c r="G50">
        <v>1.51970005</v>
      </c>
      <c r="H50">
        <v>9.9000003020963209E+37</v>
      </c>
      <c r="J50" s="2">
        <f>TREND(Calibration!$A$2:$A$4,Calibration!$B$2:$B$4,C50)</f>
        <v>404.00260193439829</v>
      </c>
      <c r="K50" s="2">
        <f>TREND(Calibration!$A$2:$A$4,Calibration!$C$2:$C$4,E50)</f>
        <v>528.03471009561019</v>
      </c>
      <c r="L50" s="2">
        <f>TREND(Calibration!$A$2:$A$4,Calibration!$D$2:$D$4,G50)</f>
        <v>585.51066844312447</v>
      </c>
    </row>
    <row r="51" spans="1:12" x14ac:dyDescent="0.25">
      <c r="A51">
        <v>245090</v>
      </c>
      <c r="B51">
        <v>13.53499985</v>
      </c>
      <c r="C51">
        <v>0.58219999</v>
      </c>
      <c r="D51">
        <v>1077.3260498</v>
      </c>
      <c r="E51">
        <v>1.27180004</v>
      </c>
      <c r="F51">
        <v>305.14700317</v>
      </c>
      <c r="G51">
        <v>1.51859999</v>
      </c>
      <c r="H51">
        <v>9.9000003020963209E+37</v>
      </c>
      <c r="J51" s="2">
        <f>TREND(Calibration!$A$2:$A$4,Calibration!$B$2:$B$4,C51)</f>
        <v>404.00260193439829</v>
      </c>
      <c r="K51" s="2">
        <f>TREND(Calibration!$A$2:$A$4,Calibration!$C$2:$C$4,E51)</f>
        <v>494.38745766357511</v>
      </c>
      <c r="L51" s="2">
        <f>TREND(Calibration!$A$2:$A$4,Calibration!$D$2:$D$4,G51)</f>
        <v>585.05854390297759</v>
      </c>
    </row>
    <row r="52" spans="1:12" x14ac:dyDescent="0.25">
      <c r="A52">
        <v>250090</v>
      </c>
      <c r="B52">
        <v>13.68799973</v>
      </c>
      <c r="C52">
        <v>0.57730000999999997</v>
      </c>
      <c r="D52">
        <v>1104.0689697299999</v>
      </c>
      <c r="E52">
        <v>1.27289999</v>
      </c>
      <c r="F52">
        <v>173.18899536000001</v>
      </c>
      <c r="G52">
        <v>1.5202000099999999</v>
      </c>
      <c r="H52">
        <v>9.9000003020963209E+37</v>
      </c>
      <c r="J52" s="2">
        <f>TREND(Calibration!$A$2:$A$4,Calibration!$B$2:$B$4,C52)</f>
        <v>400.95239319949479</v>
      </c>
      <c r="K52" s="2">
        <f>TREND(Calibration!$A$2:$A$4,Calibration!$C$2:$C$4,E52)</f>
        <v>494.82963594127301</v>
      </c>
      <c r="L52" s="2">
        <f>TREND(Calibration!$A$2:$A$4,Calibration!$D$2:$D$4,G52)</f>
        <v>585.71615194865308</v>
      </c>
    </row>
    <row r="53" spans="1:12" x14ac:dyDescent="0.25">
      <c r="A53">
        <v>255105</v>
      </c>
      <c r="B53">
        <v>13.84300041</v>
      </c>
      <c r="C53">
        <v>0.57679999000000004</v>
      </c>
      <c r="D53">
        <v>1067.1540527300001</v>
      </c>
      <c r="E53">
        <v>1.27719998</v>
      </c>
      <c r="F53">
        <v>276.92898559999998</v>
      </c>
      <c r="G53">
        <v>1.5240000499999999</v>
      </c>
      <c r="H53">
        <v>9.9000003020963209E+37</v>
      </c>
      <c r="J53" s="2">
        <f>TREND(Calibration!$A$2:$A$4,Calibration!$B$2:$B$4,C53)</f>
        <v>400.64113368994043</v>
      </c>
      <c r="K53" s="2">
        <f>TREND(Calibration!$A$2:$A$4,Calibration!$C$2:$C$4,E53)</f>
        <v>496.55822557927308</v>
      </c>
      <c r="L53" s="2">
        <f>TREND(Calibration!$A$2:$A$4,Calibration!$D$2:$D$4,G53)</f>
        <v>587.27796797463327</v>
      </c>
    </row>
    <row r="54" spans="1:12" x14ac:dyDescent="0.25">
      <c r="A54">
        <v>260093</v>
      </c>
      <c r="B54">
        <v>13.93799973</v>
      </c>
      <c r="C54">
        <v>0.59350002000000002</v>
      </c>
      <c r="D54">
        <v>1317.7189941399999</v>
      </c>
      <c r="E54">
        <v>1.2745000099999999</v>
      </c>
      <c r="F54">
        <v>86.839996339999999</v>
      </c>
      <c r="G54">
        <v>1.5212999599999999</v>
      </c>
      <c r="H54">
        <v>9.9000003020963209E+37</v>
      </c>
      <c r="J54" s="2">
        <f>TREND(Calibration!$A$2:$A$4,Calibration!$B$2:$B$4,C54)</f>
        <v>411.03680415780963</v>
      </c>
      <c r="K54" s="2">
        <f>TREND(Calibration!$A$2:$A$4,Calibration!$C$2:$C$4,E54)</f>
        <v>495.47284162142398</v>
      </c>
      <c r="L54" s="2">
        <f>TREND(Calibration!$A$2:$A$4,Calibration!$D$2:$D$4,G54)</f>
        <v>586.16823127881196</v>
      </c>
    </row>
    <row r="55" spans="1:12" x14ac:dyDescent="0.25">
      <c r="A55">
        <v>265090</v>
      </c>
      <c r="B55">
        <v>13.960000040000001</v>
      </c>
      <c r="C55">
        <v>0.59130000999999999</v>
      </c>
      <c r="D55">
        <v>1230.3110351600001</v>
      </c>
      <c r="E55">
        <v>1.2755999600000001</v>
      </c>
      <c r="F55">
        <v>460.55300903</v>
      </c>
      <c r="G55">
        <v>1.5175000400000001</v>
      </c>
      <c r="H55">
        <v>9.9000003020963209E+37</v>
      </c>
      <c r="J55" s="2">
        <f>TREND(Calibration!$A$2:$A$4,Calibration!$B$2:$B$4,C55)</f>
        <v>409.6673108703115</v>
      </c>
      <c r="K55" s="2">
        <f>TREND(Calibration!$A$2:$A$4,Calibration!$C$2:$C$4,E55)</f>
        <v>495.91501989912206</v>
      </c>
      <c r="L55" s="2">
        <f>TREND(Calibration!$A$2:$A$4,Calibration!$D$2:$D$4,G55)</f>
        <v>584.60646457281871</v>
      </c>
    </row>
    <row r="56" spans="1:12" x14ac:dyDescent="0.25">
      <c r="A56">
        <v>270101</v>
      </c>
      <c r="B56">
        <v>13.911999700000001</v>
      </c>
      <c r="C56">
        <v>0.58539998999999998</v>
      </c>
      <c r="D56">
        <v>854.30200194999998</v>
      </c>
      <c r="E56">
        <v>1.30200005</v>
      </c>
      <c r="F56">
        <v>732.41802978999999</v>
      </c>
      <c r="G56">
        <v>1.52180004</v>
      </c>
      <c r="H56">
        <v>9.9000003020963209E+37</v>
      </c>
      <c r="J56" s="2">
        <f>TREND(Calibration!$A$2:$A$4,Calibration!$B$2:$B$4,C56)</f>
        <v>405.99458311629922</v>
      </c>
      <c r="K56" s="2">
        <f>TREND(Calibration!$A$2:$A$4,Calibration!$C$2:$C$4,E56)</f>
        <v>506.52781714196874</v>
      </c>
      <c r="L56" s="2">
        <f>TREND(Calibration!$A$2:$A$4,Calibration!$D$2:$D$4,G56)</f>
        <v>586.37376410432751</v>
      </c>
    </row>
    <row r="57" spans="1:12" x14ac:dyDescent="0.25">
      <c r="A57">
        <v>275093</v>
      </c>
      <c r="B57">
        <v>13.75300026</v>
      </c>
      <c r="C57">
        <v>0.59840000000000004</v>
      </c>
      <c r="D57">
        <v>767.93298340000001</v>
      </c>
      <c r="E57">
        <v>1.2696000300000001</v>
      </c>
      <c r="F57">
        <v>675.24102783000001</v>
      </c>
      <c r="G57">
        <v>1.5159000199999999</v>
      </c>
      <c r="H57">
        <v>9.9000003020963209E+37</v>
      </c>
      <c r="J57" s="2">
        <f>TREND(Calibration!$A$2:$A$4,Calibration!$B$2:$B$4,C57)</f>
        <v>414.08701289271312</v>
      </c>
      <c r="K57" s="2">
        <f>TREND(Calibration!$A$2:$A$4,Calibration!$C$2:$C$4,E57)</f>
        <v>493.50305688834158</v>
      </c>
      <c r="L57" s="2">
        <f>TREND(Calibration!$A$2:$A$4,Calibration!$D$2:$D$4,G57)</f>
        <v>583.94885652714311</v>
      </c>
    </row>
    <row r="58" spans="1:12" x14ac:dyDescent="0.25">
      <c r="A58">
        <v>280090</v>
      </c>
      <c r="B58">
        <v>13.56400013</v>
      </c>
      <c r="C58">
        <v>0.59890001999999998</v>
      </c>
      <c r="D58">
        <v>897.03997803000004</v>
      </c>
      <c r="E58">
        <v>1.2668999400000001</v>
      </c>
      <c r="F58">
        <v>1028.5360107399999</v>
      </c>
      <c r="G58">
        <v>1.5099999900000001</v>
      </c>
      <c r="H58">
        <v>9.9000003020963209E+37</v>
      </c>
      <c r="J58" s="2">
        <f>TREND(Calibration!$A$2:$A$4,Calibration!$B$2:$B$4,C58)</f>
        <v>414.39827240226748</v>
      </c>
      <c r="K58" s="2">
        <f>TREND(Calibration!$A$2:$A$4,Calibration!$C$2:$C$4,E58)</f>
        <v>492.41762469066958</v>
      </c>
      <c r="L58" s="2">
        <f>TREND(Calibration!$A$2:$A$4,Calibration!$D$2:$D$4,G58)</f>
        <v>581.52394483995977</v>
      </c>
    </row>
    <row r="59" spans="1:12" x14ac:dyDescent="0.25">
      <c r="A59">
        <v>285093</v>
      </c>
      <c r="B59">
        <v>13.411999700000001</v>
      </c>
      <c r="C59">
        <v>0.59509999000000002</v>
      </c>
      <c r="D59">
        <v>840.95001220999995</v>
      </c>
      <c r="E59">
        <v>1.2928999699999999</v>
      </c>
      <c r="F59">
        <v>9.9000003020963209E+37</v>
      </c>
      <c r="G59">
        <v>1.51370001</v>
      </c>
      <c r="H59">
        <v>9.9000003020963209E+37</v>
      </c>
      <c r="J59" s="2">
        <f>TREND(Calibration!$A$2:$A$4,Calibration!$B$2:$B$4,C59)</f>
        <v>412.03277607393653</v>
      </c>
      <c r="K59" s="2">
        <f>TREND(Calibration!$A$2:$A$4,Calibration!$C$2:$C$4,E59)</f>
        <v>502.86959840355973</v>
      </c>
      <c r="L59" s="2">
        <f>TREND(Calibration!$A$2:$A$4,Calibration!$D$2:$D$4,G59)</f>
        <v>583.04465265683734</v>
      </c>
    </row>
    <row r="60" spans="1:12" x14ac:dyDescent="0.25">
      <c r="A60">
        <v>290090</v>
      </c>
      <c r="B60">
        <v>13.44799995</v>
      </c>
      <c r="C60">
        <v>0.59939998000000005</v>
      </c>
      <c r="D60">
        <v>827.76898193</v>
      </c>
      <c r="E60">
        <v>1.2884999500000001</v>
      </c>
      <c r="F60">
        <v>1078.34802246</v>
      </c>
      <c r="G60">
        <v>1.5224000200000001</v>
      </c>
      <c r="H60">
        <v>9.9000003020963209E+37</v>
      </c>
      <c r="J60" s="2">
        <f>TREND(Calibration!$A$2:$A$4,Calibration!$B$2:$B$4,C60)</f>
        <v>414.70949456217483</v>
      </c>
      <c r="K60" s="2">
        <f>TREND(Calibration!$A$2:$A$4,Calibration!$C$2:$C$4,E60)</f>
        <v>501.10079685309267</v>
      </c>
      <c r="L60" s="2">
        <f>TREND(Calibration!$A$2:$A$4,Calibration!$D$2:$D$4,G60)</f>
        <v>586.62035581895896</v>
      </c>
    </row>
    <row r="61" spans="1:12" x14ac:dyDescent="0.25">
      <c r="A61">
        <v>295090</v>
      </c>
      <c r="B61">
        <v>13.55799961</v>
      </c>
      <c r="C61">
        <v>0.57730000999999997</v>
      </c>
      <c r="D61">
        <v>1227.02404785</v>
      </c>
      <c r="E61">
        <v>1.3495999599999999</v>
      </c>
      <c r="F61">
        <v>808.91900635000002</v>
      </c>
      <c r="G61">
        <v>1.51909995</v>
      </c>
      <c r="H61">
        <v>9.9000003020963209E+37</v>
      </c>
      <c r="J61" s="2">
        <f>TREND(Calibration!$A$2:$A$4,Calibration!$B$2:$B$4,C61)</f>
        <v>400.95239319949479</v>
      </c>
      <c r="K61" s="2">
        <f>TREND(Calibration!$A$2:$A$4,Calibration!$C$2:$C$4,E61)</f>
        <v>525.66291075747381</v>
      </c>
      <c r="L61" s="2">
        <f>TREND(Calibration!$A$2:$A$4,Calibration!$D$2:$D$4,G61)</f>
        <v>585.26402740850619</v>
      </c>
    </row>
    <row r="62" spans="1:12" x14ac:dyDescent="0.25">
      <c r="A62">
        <v>300090</v>
      </c>
      <c r="B62">
        <v>13.769000050000001</v>
      </c>
      <c r="C62">
        <v>0.58859998000000002</v>
      </c>
      <c r="D62">
        <v>650.57800293000003</v>
      </c>
      <c r="E62">
        <v>1.2798999499999999</v>
      </c>
      <c r="F62">
        <v>1093.43395996</v>
      </c>
      <c r="G62">
        <v>1.51909995</v>
      </c>
      <c r="H62">
        <v>1289.2810058600001</v>
      </c>
      <c r="J62" s="2">
        <f>TREND(Calibration!$A$2:$A$4,Calibration!$B$2:$B$4,C62)</f>
        <v>407.986558073259</v>
      </c>
      <c r="K62" s="2">
        <f>TREND(Calibration!$A$2:$A$4,Calibration!$C$2:$C$4,E62)</f>
        <v>497.64360953712196</v>
      </c>
      <c r="L62" s="2">
        <f>TREND(Calibration!$A$2:$A$4,Calibration!$D$2:$D$4,G62)</f>
        <v>585.26402740850619</v>
      </c>
    </row>
    <row r="63" spans="1:12" x14ac:dyDescent="0.25">
      <c r="A63">
        <v>305121</v>
      </c>
      <c r="B63">
        <v>13.930999760000001</v>
      </c>
      <c r="C63">
        <v>0.59619999000000001</v>
      </c>
      <c r="D63">
        <v>958.91101074000005</v>
      </c>
      <c r="E63">
        <v>1.26800001</v>
      </c>
      <c r="F63">
        <v>772.95098876999998</v>
      </c>
      <c r="G63">
        <v>1.51970005</v>
      </c>
      <c r="H63">
        <v>9.9000003020963209E+37</v>
      </c>
      <c r="J63" s="2">
        <f>TREND(Calibration!$A$2:$A$4,Calibration!$B$2:$B$4,C63)</f>
        <v>412.71751960521499</v>
      </c>
      <c r="K63" s="2">
        <f>TREND(Calibration!$A$2:$A$4,Calibration!$C$2:$C$4,E63)</f>
        <v>492.85985120819043</v>
      </c>
      <c r="L63" s="2">
        <f>TREND(Calibration!$A$2:$A$4,Calibration!$D$2:$D$4,G63)</f>
        <v>585.51066844312447</v>
      </c>
    </row>
    <row r="64" spans="1:12" x14ac:dyDescent="0.25">
      <c r="A64">
        <v>310103</v>
      </c>
      <c r="B64">
        <v>14.041000370000001</v>
      </c>
      <c r="C64">
        <v>0.59130000999999999</v>
      </c>
      <c r="D64">
        <v>1094.1710205100001</v>
      </c>
      <c r="E64">
        <v>1.28040004</v>
      </c>
      <c r="F64">
        <v>932.95898437000005</v>
      </c>
      <c r="G64">
        <v>1.51859999</v>
      </c>
      <c r="H64">
        <v>9.9000003020963209E+37</v>
      </c>
      <c r="J64" s="2">
        <f>TREND(Calibration!$A$2:$A$4,Calibration!$B$2:$B$4,C64)</f>
        <v>409.6673108703115</v>
      </c>
      <c r="K64" s="2">
        <f>TREND(Calibration!$A$2:$A$4,Calibration!$C$2:$C$4,E64)</f>
        <v>497.84464497954571</v>
      </c>
      <c r="L64" s="2">
        <f>TREND(Calibration!$A$2:$A$4,Calibration!$D$2:$D$4,G64)</f>
        <v>585.05854390297759</v>
      </c>
    </row>
    <row r="65" spans="1:12" x14ac:dyDescent="0.25">
      <c r="A65">
        <v>315094</v>
      </c>
      <c r="B65">
        <v>14.03800011</v>
      </c>
      <c r="C65">
        <v>0.57730000999999997</v>
      </c>
      <c r="D65">
        <v>1340.88098145</v>
      </c>
      <c r="E65">
        <v>1.27289999</v>
      </c>
      <c r="F65">
        <v>763.72198486000002</v>
      </c>
      <c r="G65">
        <v>1.52180004</v>
      </c>
      <c r="H65">
        <v>9.9000003020963209E+37</v>
      </c>
      <c r="J65" s="2">
        <f>TREND(Calibration!$A$2:$A$4,Calibration!$B$2:$B$4,C65)</f>
        <v>400.95239319949479</v>
      </c>
      <c r="K65" s="2">
        <f>TREND(Calibration!$A$2:$A$4,Calibration!$C$2:$C$4,E65)</f>
        <v>494.82963594127301</v>
      </c>
      <c r="L65" s="2">
        <f>TREND(Calibration!$A$2:$A$4,Calibration!$D$2:$D$4,G65)</f>
        <v>586.37376410432751</v>
      </c>
    </row>
    <row r="66" spans="1:12" x14ac:dyDescent="0.25">
      <c r="A66">
        <v>320090</v>
      </c>
      <c r="B66">
        <v>13.946999549999999</v>
      </c>
      <c r="C66">
        <v>0.57779997999999999</v>
      </c>
      <c r="D66">
        <v>699.44500731999995</v>
      </c>
      <c r="E66">
        <v>1.2831000100000001</v>
      </c>
      <c r="F66">
        <v>696.55102538999995</v>
      </c>
      <c r="G66">
        <v>1.5316000000000001</v>
      </c>
      <c r="H66">
        <v>9.9000003020963209E+37</v>
      </c>
      <c r="J66" s="2">
        <f>TREND(Calibration!$A$2:$A$4,Calibration!$B$2:$B$4,C66)</f>
        <v>401.26362158434324</v>
      </c>
      <c r="K66" s="2">
        <f>TREND(Calibration!$A$2:$A$4,Calibration!$C$2:$C$4,E66)</f>
        <v>498.9300289373947</v>
      </c>
      <c r="L66" s="2">
        <f>TREND(Calibration!$A$2:$A$4,Calibration!$D$2:$D$4,G66)</f>
        <v>590.401546596608</v>
      </c>
    </row>
    <row r="67" spans="1:12" x14ac:dyDescent="0.25">
      <c r="A67">
        <v>325090</v>
      </c>
      <c r="B67">
        <v>13.80799961</v>
      </c>
      <c r="C67">
        <v>0.58490001999999996</v>
      </c>
      <c r="D67">
        <v>835.66101074000005</v>
      </c>
      <c r="E67">
        <v>1.28040004</v>
      </c>
      <c r="F67">
        <v>779.47698975000003</v>
      </c>
      <c r="G67">
        <v>1.5369999400000001</v>
      </c>
      <c r="H67">
        <v>1215.08105469</v>
      </c>
      <c r="J67" s="2">
        <f>TREND(Calibration!$A$2:$A$4,Calibration!$B$2:$B$4,C67)</f>
        <v>405.68335473145078</v>
      </c>
      <c r="K67" s="2">
        <f>TREND(Calibration!$A$2:$A$4,Calibration!$C$2:$C$4,E67)</f>
        <v>497.84464497954571</v>
      </c>
      <c r="L67" s="2">
        <f>TREND(Calibration!$A$2:$A$4,Calibration!$D$2:$D$4,G67)</f>
        <v>592.62092134827697</v>
      </c>
    </row>
    <row r="68" spans="1:12" x14ac:dyDescent="0.25">
      <c r="A68">
        <v>330090</v>
      </c>
      <c r="B68">
        <v>13.727000240000001</v>
      </c>
      <c r="C68">
        <v>0.58859998000000002</v>
      </c>
      <c r="D68">
        <v>1061.4809570299999</v>
      </c>
      <c r="E68">
        <v>1.3230999699999999</v>
      </c>
      <c r="F68">
        <v>793.93402100000003</v>
      </c>
      <c r="G68">
        <v>1.5348000500000001</v>
      </c>
      <c r="H68">
        <v>9.9000003020963209E+37</v>
      </c>
      <c r="J68" s="2">
        <f>TREND(Calibration!$A$2:$A$4,Calibration!$B$2:$B$4,C68)</f>
        <v>407.986558073259</v>
      </c>
      <c r="K68" s="2">
        <f>TREND(Calibration!$A$2:$A$4,Calibration!$C$2:$C$4,E68)</f>
        <v>515.00995386196814</v>
      </c>
      <c r="L68" s="2">
        <f>TREND(Calibration!$A$2:$A$4,Calibration!$D$2:$D$4,G68)</f>
        <v>591.71676679795803</v>
      </c>
    </row>
    <row r="69" spans="1:12" x14ac:dyDescent="0.25">
      <c r="A69">
        <v>335093</v>
      </c>
      <c r="B69">
        <v>13.62899971</v>
      </c>
      <c r="C69">
        <v>0.59399997999999998</v>
      </c>
      <c r="D69">
        <v>9.9000003020963209E+37</v>
      </c>
      <c r="E69">
        <v>1.2992999599999999</v>
      </c>
      <c r="F69">
        <v>353.05099487000001</v>
      </c>
      <c r="G69">
        <v>1.53750002</v>
      </c>
      <c r="H69">
        <v>9.9000003020963209E+37</v>
      </c>
      <c r="J69" s="2">
        <f>TREND(Calibration!$A$2:$A$4,Calibration!$B$2:$B$4,C69)</f>
        <v>411.34802631771686</v>
      </c>
      <c r="K69" s="2">
        <f>TREND(Calibration!$A$2:$A$4,Calibration!$C$2:$C$4,E69)</f>
        <v>505.4423849442968</v>
      </c>
      <c r="L69" s="2">
        <f>TREND(Calibration!$A$2:$A$4,Calibration!$D$2:$D$4,G69)</f>
        <v>592.82645417379251</v>
      </c>
    </row>
    <row r="70" spans="1:12" x14ac:dyDescent="0.25">
      <c r="A70">
        <v>340093</v>
      </c>
      <c r="B70">
        <v>13.690999980000001</v>
      </c>
      <c r="C70">
        <v>0.58590001000000003</v>
      </c>
      <c r="D70">
        <v>876.69897461000005</v>
      </c>
      <c r="E70">
        <v>1.3042000499999999</v>
      </c>
      <c r="F70">
        <v>652.46899413999995</v>
      </c>
      <c r="G70">
        <v>1.53100002</v>
      </c>
      <c r="H70">
        <v>9.9000003020963209E+37</v>
      </c>
      <c r="J70" s="2">
        <f>TREND(Calibration!$A$2:$A$4,Calibration!$B$2:$B$4,C70)</f>
        <v>406.30584262585364</v>
      </c>
      <c r="K70" s="2">
        <f>TREND(Calibration!$A$2:$A$4,Calibration!$C$2:$C$4,E70)</f>
        <v>507.41221389721704</v>
      </c>
      <c r="L70" s="2">
        <f>TREND(Calibration!$A$2:$A$4,Calibration!$D$2:$D$4,G70)</f>
        <v>590.15495488197666</v>
      </c>
    </row>
    <row r="71" spans="1:12" x14ac:dyDescent="0.25">
      <c r="A71">
        <v>345093</v>
      </c>
      <c r="B71">
        <v>13.847000120000001</v>
      </c>
      <c r="C71">
        <v>0.58429998000000005</v>
      </c>
      <c r="D71">
        <v>981.58300781000003</v>
      </c>
      <c r="E71">
        <v>1.2745000099999999</v>
      </c>
      <c r="F71">
        <v>469.45098876999998</v>
      </c>
      <c r="G71">
        <v>1.5369999400000001</v>
      </c>
      <c r="H71">
        <v>9.9000003020963209E+37</v>
      </c>
      <c r="J71" s="2">
        <f>TREND(Calibration!$A$2:$A$4,Calibration!$B$2:$B$4,C71)</f>
        <v>405.30983336007961</v>
      </c>
      <c r="K71" s="2">
        <f>TREND(Calibration!$A$2:$A$4,Calibration!$C$2:$C$4,E71)</f>
        <v>495.47284162142398</v>
      </c>
      <c r="L71" s="2">
        <f>TREND(Calibration!$A$2:$A$4,Calibration!$D$2:$D$4,G71)</f>
        <v>592.62092134827697</v>
      </c>
    </row>
    <row r="72" spans="1:12" x14ac:dyDescent="0.25">
      <c r="A72">
        <v>350093</v>
      </c>
      <c r="B72">
        <v>14.01200008</v>
      </c>
      <c r="C72">
        <v>0.58429998000000005</v>
      </c>
      <c r="D72">
        <v>1013.77600098</v>
      </c>
      <c r="E72">
        <v>1.2848000500000001</v>
      </c>
      <c r="F72">
        <v>345.41299437999999</v>
      </c>
      <c r="G72">
        <v>1.53530002</v>
      </c>
      <c r="H72">
        <v>9.9000003020963209E+37</v>
      </c>
      <c r="J72" s="2">
        <f>TREND(Calibration!$A$2:$A$4,Calibration!$B$2:$B$4,C72)</f>
        <v>405.30983336007961</v>
      </c>
      <c r="K72" s="2">
        <f>TREND(Calibration!$A$2:$A$4,Calibration!$C$2:$C$4,E72)</f>
        <v>499.61344251002754</v>
      </c>
      <c r="L72" s="2">
        <f>TREND(Calibration!$A$2:$A$4,Calibration!$D$2:$D$4,G72)</f>
        <v>591.92225441348558</v>
      </c>
    </row>
    <row r="73" spans="1:12" x14ac:dyDescent="0.25">
      <c r="A73">
        <v>355094</v>
      </c>
      <c r="B73">
        <v>14.10900021</v>
      </c>
      <c r="C73">
        <v>0.59030002000000004</v>
      </c>
      <c r="D73">
        <v>9.9000003020963209E+37</v>
      </c>
      <c r="E73">
        <v>1.2841999500000001</v>
      </c>
      <c r="F73">
        <v>66.018997189999993</v>
      </c>
      <c r="G73">
        <v>1.5316000000000001</v>
      </c>
      <c r="H73">
        <v>9.9000003020963209E+37</v>
      </c>
      <c r="J73" s="2">
        <f>TREND(Calibration!$A$2:$A$4,Calibration!$B$2:$B$4,C73)</f>
        <v>409.04482297590869</v>
      </c>
      <c r="K73" s="2">
        <f>TREND(Calibration!$A$2:$A$4,Calibration!$C$2:$C$4,E73)</f>
        <v>499.37220319510732</v>
      </c>
      <c r="L73" s="2">
        <f>TREND(Calibration!$A$2:$A$4,Calibration!$D$2:$D$4,G73)</f>
        <v>590.401546596608</v>
      </c>
    </row>
    <row r="74" spans="1:12" x14ac:dyDescent="0.25">
      <c r="A74">
        <v>360094</v>
      </c>
      <c r="B74">
        <v>14.161000250000001</v>
      </c>
      <c r="C74">
        <v>0.58270001000000005</v>
      </c>
      <c r="D74">
        <v>1109.63903809</v>
      </c>
      <c r="E74">
        <v>1.2826000500000001</v>
      </c>
      <c r="F74">
        <v>395.47198486000002</v>
      </c>
      <c r="G74">
        <v>1.5336999899999999</v>
      </c>
      <c r="H74">
        <v>9.9000003020963209E+37</v>
      </c>
      <c r="J74" s="2">
        <f>TREND(Calibration!$A$2:$A$4,Calibration!$B$2:$B$4,C74)</f>
        <v>404.3138614439527</v>
      </c>
      <c r="K74" s="2">
        <f>TREND(Calibration!$A$2:$A$4,Calibration!$C$2:$C$4,E74)</f>
        <v>498.72904575477935</v>
      </c>
      <c r="L74" s="2">
        <f>TREND(Calibration!$A$2:$A$4,Calibration!$D$2:$D$4,G74)</f>
        <v>591.26464225781103</v>
      </c>
    </row>
    <row r="75" spans="1:12" x14ac:dyDescent="0.25">
      <c r="A75">
        <v>365094</v>
      </c>
      <c r="B75">
        <v>14.10900021</v>
      </c>
      <c r="C75">
        <v>0.58160000999999995</v>
      </c>
      <c r="D75">
        <v>830.10400390999996</v>
      </c>
      <c r="E75">
        <v>1.2836999899999999</v>
      </c>
      <c r="F75">
        <v>629.48699951000003</v>
      </c>
      <c r="G75">
        <v>1.52719998</v>
      </c>
      <c r="H75">
        <v>9.9000003020963209E+37</v>
      </c>
      <c r="J75" s="2">
        <f>TREND(Calibration!$A$2:$A$4,Calibration!$B$2:$B$4,C75)</f>
        <v>403.62911791267419</v>
      </c>
      <c r="K75" s="2">
        <f>TREND(Calibration!$A$2:$A$4,Calibration!$C$2:$C$4,E75)</f>
        <v>499.17122001249186</v>
      </c>
      <c r="L75" s="2">
        <f>TREND(Calibration!$A$2:$A$4,Calibration!$D$2:$D$4,G75)</f>
        <v>588.59313885599647</v>
      </c>
    </row>
    <row r="76" spans="1:12" x14ac:dyDescent="0.25">
      <c r="A76">
        <v>370094</v>
      </c>
      <c r="B76">
        <v>13.963000299999999</v>
      </c>
      <c r="C76">
        <v>0.58270001000000005</v>
      </c>
      <c r="D76">
        <v>966.80902100000003</v>
      </c>
      <c r="E76">
        <v>1.2891000500000001</v>
      </c>
      <c r="F76">
        <v>410.86599731000001</v>
      </c>
      <c r="G76">
        <v>1.5255999600000001</v>
      </c>
      <c r="H76">
        <v>9.9000003020963209E+37</v>
      </c>
      <c r="J76" s="2">
        <f>TREND(Calibration!$A$2:$A$4,Calibration!$B$2:$B$4,C76)</f>
        <v>404.3138614439527</v>
      </c>
      <c r="K76" s="2">
        <f>TREND(Calibration!$A$2:$A$4,Calibration!$C$2:$C$4,E76)</f>
        <v>501.3420361680129</v>
      </c>
      <c r="L76" s="2">
        <f>TREND(Calibration!$A$2:$A$4,Calibration!$D$2:$D$4,G76)</f>
        <v>587.93553081032087</v>
      </c>
    </row>
    <row r="77" spans="1:12" x14ac:dyDescent="0.25">
      <c r="A77">
        <v>375094</v>
      </c>
      <c r="B77">
        <v>13.83699989</v>
      </c>
      <c r="C77">
        <v>0.59890001999999998</v>
      </c>
      <c r="D77">
        <v>973.25</v>
      </c>
      <c r="E77">
        <v>1.3451999400000001</v>
      </c>
      <c r="F77">
        <v>482.20999146000003</v>
      </c>
      <c r="G77">
        <v>1.52349997</v>
      </c>
      <c r="H77">
        <v>9.9000003020963209E+37</v>
      </c>
      <c r="J77" s="2">
        <f>TREND(Calibration!$A$2:$A$4,Calibration!$B$2:$B$4,C77)</f>
        <v>414.39827240226748</v>
      </c>
      <c r="K77" s="2">
        <f>TREND(Calibration!$A$2:$A$4,Calibration!$C$2:$C$4,E77)</f>
        <v>523.89410920700675</v>
      </c>
      <c r="L77" s="2">
        <f>TREND(Calibration!$A$2:$A$4,Calibration!$D$2:$D$4,G77)</f>
        <v>587.07243514911784</v>
      </c>
    </row>
    <row r="78" spans="1:12" x14ac:dyDescent="0.25">
      <c r="A78">
        <v>380094</v>
      </c>
      <c r="B78">
        <v>13.739999770000001</v>
      </c>
      <c r="C78">
        <v>0.58810001999999995</v>
      </c>
      <c r="D78">
        <v>9.9000003020963209E+37</v>
      </c>
      <c r="E78">
        <v>1.2961000199999999</v>
      </c>
      <c r="F78">
        <v>460.54598999000001</v>
      </c>
      <c r="G78">
        <v>1.5240000499999999</v>
      </c>
      <c r="H78">
        <v>9.9000003020963209E+37</v>
      </c>
      <c r="J78" s="2">
        <f>TREND(Calibration!$A$2:$A$4,Calibration!$B$2:$B$4,C78)</f>
        <v>407.67533591335172</v>
      </c>
      <c r="K78" s="2">
        <f>TREND(Calibration!$A$2:$A$4,Calibration!$C$2:$C$4,E78)</f>
        <v>504.15601378384713</v>
      </c>
      <c r="L78" s="2">
        <f>TREND(Calibration!$A$2:$A$4,Calibration!$D$2:$D$4,G78)</f>
        <v>587.27796797463327</v>
      </c>
    </row>
    <row r="79" spans="1:12" x14ac:dyDescent="0.25">
      <c r="A79">
        <v>385094</v>
      </c>
      <c r="B79">
        <v>13.833999629999999</v>
      </c>
      <c r="C79">
        <v>0.58319997999999995</v>
      </c>
      <c r="D79">
        <v>660.85400390999996</v>
      </c>
      <c r="E79">
        <v>1.29770005</v>
      </c>
      <c r="F79">
        <v>694.90197753999996</v>
      </c>
      <c r="G79">
        <v>1.5212999599999999</v>
      </c>
      <c r="H79">
        <v>9.9000003020963209E+37</v>
      </c>
      <c r="J79" s="2">
        <f>TREND(Calibration!$A$2:$A$4,Calibration!$B$2:$B$4,C79)</f>
        <v>404.62508982880109</v>
      </c>
      <c r="K79" s="2">
        <f>TREND(Calibration!$A$2:$A$4,Calibration!$C$2:$C$4,E79)</f>
        <v>504.7992234839835</v>
      </c>
      <c r="L79" s="2">
        <f>TREND(Calibration!$A$2:$A$4,Calibration!$D$2:$D$4,G79)</f>
        <v>586.16823127881196</v>
      </c>
    </row>
    <row r="80" spans="1:12" x14ac:dyDescent="0.25">
      <c r="A80">
        <v>390094</v>
      </c>
      <c r="B80">
        <v>13.940999980000001</v>
      </c>
      <c r="C80">
        <v>0.58429998000000005</v>
      </c>
      <c r="D80">
        <v>806.47900390999996</v>
      </c>
      <c r="E80">
        <v>1.2879999900000001</v>
      </c>
      <c r="F80">
        <v>926.07800293000003</v>
      </c>
      <c r="G80">
        <v>1.5240000499999999</v>
      </c>
      <c r="H80">
        <v>9.9000003020963209E+37</v>
      </c>
      <c r="J80" s="2">
        <f>TREND(Calibration!$A$2:$A$4,Calibration!$B$2:$B$4,C80)</f>
        <v>405.30983336007961</v>
      </c>
      <c r="K80" s="2">
        <f>TREND(Calibration!$A$2:$A$4,Calibration!$C$2:$C$4,E80)</f>
        <v>500.89981367047722</v>
      </c>
      <c r="L80" s="2">
        <f>TREND(Calibration!$A$2:$A$4,Calibration!$D$2:$D$4,G80)</f>
        <v>587.27796797463327</v>
      </c>
    </row>
    <row r="81" spans="1:12" x14ac:dyDescent="0.25">
      <c r="A81">
        <v>395095</v>
      </c>
      <c r="B81">
        <v>14.01200008</v>
      </c>
      <c r="C81">
        <v>0.57779997999999999</v>
      </c>
      <c r="D81">
        <v>1368.5670166</v>
      </c>
      <c r="E81">
        <v>1.3052999999999999</v>
      </c>
      <c r="F81">
        <v>215.06199645999999</v>
      </c>
      <c r="G81">
        <v>1.5240000499999999</v>
      </c>
      <c r="H81">
        <v>9.9000003020963209E+37</v>
      </c>
      <c r="J81" s="2">
        <f>TREND(Calibration!$A$2:$A$4,Calibration!$B$2:$B$4,C81)</f>
        <v>401.26362158434324</v>
      </c>
      <c r="K81" s="2">
        <f>TREND(Calibration!$A$2:$A$4,Calibration!$C$2:$C$4,E81)</f>
        <v>507.85439217491489</v>
      </c>
      <c r="L81" s="2">
        <f>TREND(Calibration!$A$2:$A$4,Calibration!$D$2:$D$4,G81)</f>
        <v>587.27796797463327</v>
      </c>
    </row>
    <row r="82" spans="1:12" x14ac:dyDescent="0.25">
      <c r="A82">
        <v>400094</v>
      </c>
      <c r="B82">
        <v>14.19999981</v>
      </c>
      <c r="C82">
        <v>0.58969998000000001</v>
      </c>
      <c r="D82">
        <v>519.61297606999995</v>
      </c>
      <c r="E82">
        <v>1.39170003</v>
      </c>
      <c r="F82">
        <v>909.96301270000004</v>
      </c>
      <c r="G82">
        <v>1.5245000099999999</v>
      </c>
      <c r="H82">
        <v>1323.4329834</v>
      </c>
      <c r="J82" s="2">
        <f>TREND(Calibration!$A$2:$A$4,Calibration!$B$2:$B$4,C82)</f>
        <v>408.67130160453746</v>
      </c>
      <c r="K82" s="2">
        <f>TREND(Calibration!$A$2:$A$4,Calibration!$C$2:$C$4,E82)</f>
        <v>542.58707680462203</v>
      </c>
      <c r="L82" s="2">
        <f>TREND(Calibration!$A$2:$A$4,Calibration!$D$2:$D$4,G82)</f>
        <v>587.48345148016199</v>
      </c>
    </row>
    <row r="83" spans="1:12" x14ac:dyDescent="0.25">
      <c r="A83">
        <v>405094</v>
      </c>
      <c r="B83">
        <v>14.277999879999999</v>
      </c>
      <c r="C83">
        <v>0.59299999000000003</v>
      </c>
      <c r="D83">
        <v>1072.8210449200001</v>
      </c>
      <c r="E83">
        <v>1.3624999499999999</v>
      </c>
      <c r="F83">
        <v>869.72302246000004</v>
      </c>
      <c r="G83">
        <v>1.5262000600000001</v>
      </c>
      <c r="H83">
        <v>9.9000003020963209E+37</v>
      </c>
      <c r="J83" s="2">
        <f>TREND(Calibration!$A$2:$A$4,Calibration!$B$2:$B$4,C83)</f>
        <v>410.72553842331405</v>
      </c>
      <c r="K83" s="2">
        <f>TREND(Calibration!$A$2:$A$4,Calibration!$C$2:$C$4,E83)</f>
        <v>530.84868771144443</v>
      </c>
      <c r="L83" s="2">
        <f>TREND(Calibration!$A$2:$A$4,Calibration!$D$2:$D$4,G83)</f>
        <v>588.18217184493915</v>
      </c>
    </row>
    <row r="84" spans="1:12" x14ac:dyDescent="0.25">
      <c r="A84">
        <v>410094</v>
      </c>
      <c r="B84">
        <v>14.2329998</v>
      </c>
      <c r="C84">
        <v>0.59840000000000004</v>
      </c>
      <c r="D84">
        <v>849.00299071999996</v>
      </c>
      <c r="E84">
        <v>1.3204</v>
      </c>
      <c r="F84">
        <v>827.03497314000003</v>
      </c>
      <c r="G84">
        <v>1.5181000200000001</v>
      </c>
      <c r="H84">
        <v>9.9000003020963209E+37</v>
      </c>
      <c r="J84" s="2">
        <f>TREND(Calibration!$A$2:$A$4,Calibration!$B$2:$B$4,C84)</f>
        <v>414.08701289271312</v>
      </c>
      <c r="K84" s="2">
        <f>TREND(Calibration!$A$2:$A$4,Calibration!$C$2:$C$4,E84)</f>
        <v>513.92456990411927</v>
      </c>
      <c r="L84" s="2">
        <f>TREND(Calibration!$A$2:$A$4,Calibration!$D$2:$D$4,G84)</f>
        <v>584.85305628745004</v>
      </c>
    </row>
    <row r="85" spans="1:12" x14ac:dyDescent="0.25">
      <c r="A85">
        <v>415094</v>
      </c>
      <c r="B85">
        <v>14.06099987</v>
      </c>
      <c r="C85">
        <v>0.57679999000000004</v>
      </c>
      <c r="D85">
        <v>1015.25500488</v>
      </c>
      <c r="E85">
        <v>1.29390001</v>
      </c>
      <c r="F85">
        <v>620.68499756000006</v>
      </c>
      <c r="G85">
        <v>1.51909995</v>
      </c>
      <c r="H85">
        <v>9.9000003020963209E+37</v>
      </c>
      <c r="J85" s="2">
        <f>TREND(Calibration!$A$2:$A$4,Calibration!$B$2:$B$4,C85)</f>
        <v>400.64113368994043</v>
      </c>
      <c r="K85" s="2">
        <f>TREND(Calibration!$A$2:$A$4,Calibration!$C$2:$C$4,E85)</f>
        <v>503.2716130086136</v>
      </c>
      <c r="L85" s="2">
        <f>TREND(Calibration!$A$2:$A$4,Calibration!$D$2:$D$4,G85)</f>
        <v>585.26402740850619</v>
      </c>
    </row>
    <row r="86" spans="1:12" x14ac:dyDescent="0.25">
      <c r="A86">
        <v>420095</v>
      </c>
      <c r="B86">
        <v>13.914999959999999</v>
      </c>
      <c r="C86">
        <v>0.58270001000000005</v>
      </c>
      <c r="D86">
        <v>818.37701416000004</v>
      </c>
      <c r="E86">
        <v>1.3063999399999999</v>
      </c>
      <c r="F86">
        <v>797.09301758000004</v>
      </c>
      <c r="G86">
        <v>1.53209996</v>
      </c>
      <c r="H86">
        <v>9.9000003020963209E+37</v>
      </c>
      <c r="J86" s="2">
        <f>TREND(Calibration!$A$2:$A$4,Calibration!$B$2:$B$4,C86)</f>
        <v>404.3138614439527</v>
      </c>
      <c r="K86" s="2">
        <f>TREND(Calibration!$A$2:$A$4,Calibration!$C$2:$C$4,E86)</f>
        <v>508.29656643262763</v>
      </c>
      <c r="L86" s="2">
        <f>TREND(Calibration!$A$2:$A$4,Calibration!$D$2:$D$4,G86)</f>
        <v>590.60703010213672</v>
      </c>
    </row>
    <row r="87" spans="1:12" x14ac:dyDescent="0.25">
      <c r="A87">
        <v>425094</v>
      </c>
      <c r="B87">
        <v>13.769000050000001</v>
      </c>
      <c r="C87">
        <v>0.59570003000000005</v>
      </c>
      <c r="D87">
        <v>542.15698241999996</v>
      </c>
      <c r="E87">
        <v>1.2884999500000001</v>
      </c>
      <c r="F87">
        <v>667.89001465000001</v>
      </c>
      <c r="G87">
        <v>1.5293999899999999</v>
      </c>
      <c r="H87">
        <v>1183.0319824200001</v>
      </c>
      <c r="J87" s="2">
        <f>TREND(Calibration!$A$2:$A$4,Calibration!$B$2:$B$4,C87)</f>
        <v>412.40629744530776</v>
      </c>
      <c r="K87" s="2">
        <f>TREND(Calibration!$A$2:$A$4,Calibration!$C$2:$C$4,E87)</f>
        <v>501.10079685309267</v>
      </c>
      <c r="L87" s="2">
        <f>TREND(Calibration!$A$2:$A$4,Calibration!$D$2:$D$4,G87)</f>
        <v>589.49734272630224</v>
      </c>
    </row>
    <row r="88" spans="1:12" x14ac:dyDescent="0.25">
      <c r="A88">
        <v>430105</v>
      </c>
      <c r="B88">
        <v>13.743000029999999</v>
      </c>
      <c r="C88">
        <v>0.59399997999999998</v>
      </c>
      <c r="D88">
        <v>9.9000003020963209E+37</v>
      </c>
      <c r="E88">
        <v>1.3128000500000001</v>
      </c>
      <c r="F88">
        <v>609.38500977000001</v>
      </c>
      <c r="G88">
        <v>1.5316000000000001</v>
      </c>
      <c r="H88">
        <v>1369.73400879</v>
      </c>
      <c r="J88" s="2">
        <f>TREND(Calibration!$A$2:$A$4,Calibration!$B$2:$B$4,C88)</f>
        <v>411.34802631771686</v>
      </c>
      <c r="K88" s="2">
        <f>TREND(Calibration!$A$2:$A$4,Calibration!$C$2:$C$4,E88)</f>
        <v>510.86940121318776</v>
      </c>
      <c r="L88" s="2">
        <f>TREND(Calibration!$A$2:$A$4,Calibration!$D$2:$D$4,G88)</f>
        <v>590.401546596608</v>
      </c>
    </row>
    <row r="89" spans="1:12" x14ac:dyDescent="0.25">
      <c r="A89">
        <v>435095</v>
      </c>
      <c r="B89">
        <v>13.911999700000001</v>
      </c>
      <c r="C89">
        <v>0.59399997999999998</v>
      </c>
      <c r="D89">
        <v>809.31701659999999</v>
      </c>
      <c r="E89">
        <v>1.28960001</v>
      </c>
      <c r="F89">
        <v>9.9000003020963209E+37</v>
      </c>
      <c r="G89">
        <v>1.52670002</v>
      </c>
      <c r="H89">
        <v>1264.95703125</v>
      </c>
      <c r="J89" s="2">
        <f>TREND(Calibration!$A$2:$A$4,Calibration!$B$2:$B$4,C89)</f>
        <v>411.34802631771686</v>
      </c>
      <c r="K89" s="2">
        <f>TREND(Calibration!$A$2:$A$4,Calibration!$C$2:$C$4,E89)</f>
        <v>501.54301935062836</v>
      </c>
      <c r="L89" s="2">
        <f>TREND(Calibration!$A$2:$A$4,Calibration!$D$2:$D$4,G89)</f>
        <v>588.38765535046775</v>
      </c>
    </row>
    <row r="90" spans="1:12" x14ac:dyDescent="0.25">
      <c r="A90">
        <v>440094</v>
      </c>
      <c r="B90">
        <v>14.06099987</v>
      </c>
      <c r="C90">
        <v>0.59030002000000004</v>
      </c>
      <c r="D90">
        <v>1288.2609863299999</v>
      </c>
      <c r="E90">
        <v>1.30200005</v>
      </c>
      <c r="F90">
        <v>1058.2760009799999</v>
      </c>
      <c r="G90">
        <v>1.53100002</v>
      </c>
      <c r="H90">
        <v>9.9000003020963209E+37</v>
      </c>
      <c r="J90" s="2">
        <f>TREND(Calibration!$A$2:$A$4,Calibration!$B$2:$B$4,C90)</f>
        <v>409.04482297590869</v>
      </c>
      <c r="K90" s="2">
        <f>TREND(Calibration!$A$2:$A$4,Calibration!$C$2:$C$4,E90)</f>
        <v>506.52781714196874</v>
      </c>
      <c r="L90" s="2">
        <f>TREND(Calibration!$A$2:$A$4,Calibration!$D$2:$D$4,G90)</f>
        <v>590.15495488197666</v>
      </c>
    </row>
    <row r="91" spans="1:12" x14ac:dyDescent="0.25">
      <c r="A91">
        <v>445095</v>
      </c>
      <c r="B91">
        <v>14.22999954</v>
      </c>
      <c r="C91">
        <v>0.57779997999999999</v>
      </c>
      <c r="D91">
        <v>909.53698729999996</v>
      </c>
      <c r="E91">
        <v>1.2961000199999999</v>
      </c>
      <c r="F91">
        <v>907.38800048999997</v>
      </c>
      <c r="G91">
        <v>1.5293999899999999</v>
      </c>
      <c r="H91">
        <v>9.9000003020963209E+37</v>
      </c>
      <c r="J91" s="2">
        <f>TREND(Calibration!$A$2:$A$4,Calibration!$B$2:$B$4,C91)</f>
        <v>401.26362158434324</v>
      </c>
      <c r="K91" s="2">
        <f>TREND(Calibration!$A$2:$A$4,Calibration!$C$2:$C$4,E91)</f>
        <v>504.15601378384713</v>
      </c>
      <c r="L91" s="2">
        <f>TREND(Calibration!$A$2:$A$4,Calibration!$D$2:$D$4,G91)</f>
        <v>589.49734272630224</v>
      </c>
    </row>
    <row r="92" spans="1:12" x14ac:dyDescent="0.25">
      <c r="A92">
        <v>450095</v>
      </c>
      <c r="B92">
        <v>14.329999920000001</v>
      </c>
      <c r="C92">
        <v>0.59130000999999999</v>
      </c>
      <c r="D92">
        <v>586.10699463000003</v>
      </c>
      <c r="E92">
        <v>1.3350000399999999</v>
      </c>
      <c r="F92">
        <v>1031.9830322299999</v>
      </c>
      <c r="G92">
        <v>1.5283000499999999</v>
      </c>
      <c r="H92">
        <v>9.9000003020963209E+37</v>
      </c>
      <c r="J92" s="2">
        <f>TREND(Calibration!$A$2:$A$4,Calibration!$B$2:$B$4,C92)</f>
        <v>409.6673108703115</v>
      </c>
      <c r="K92" s="2">
        <f>TREND(Calibration!$A$2:$A$4,Calibration!$C$2:$C$4,E92)</f>
        <v>519.79376445070795</v>
      </c>
      <c r="L92" s="2">
        <f>TREND(Calibration!$A$2:$A$4,Calibration!$D$2:$D$4,G92)</f>
        <v>589.04526750614218</v>
      </c>
    </row>
    <row r="93" spans="1:12" x14ac:dyDescent="0.25">
      <c r="A93">
        <v>455094</v>
      </c>
      <c r="B93">
        <v>14.303999900000001</v>
      </c>
      <c r="C93">
        <v>0.58270001000000005</v>
      </c>
      <c r="D93">
        <v>1352.14099121</v>
      </c>
      <c r="E93">
        <v>1.3501000400000001</v>
      </c>
      <c r="F93">
        <v>725.90899658000001</v>
      </c>
      <c r="G93">
        <v>1.5283000499999999</v>
      </c>
      <c r="H93">
        <v>9.9000003020963209E+37</v>
      </c>
      <c r="J93" s="2">
        <f>TREND(Calibration!$A$2:$A$4,Calibration!$B$2:$B$4,C93)</f>
        <v>404.3138614439527</v>
      </c>
      <c r="K93" s="2">
        <f>TREND(Calibration!$A$2:$A$4,Calibration!$C$2:$C$4,E93)</f>
        <v>525.86394217991221</v>
      </c>
      <c r="L93" s="2">
        <f>TREND(Calibration!$A$2:$A$4,Calibration!$D$2:$D$4,G93)</f>
        <v>589.04526750614218</v>
      </c>
    </row>
    <row r="94" spans="1:12" x14ac:dyDescent="0.25">
      <c r="A94">
        <v>460094</v>
      </c>
      <c r="B94">
        <v>14.20699978</v>
      </c>
      <c r="C94">
        <v>0.57840002000000001</v>
      </c>
      <c r="D94">
        <v>841.00402831999997</v>
      </c>
      <c r="E94">
        <v>1.2912000400000001</v>
      </c>
      <c r="F94">
        <v>750.64099121000004</v>
      </c>
      <c r="G94">
        <v>1.53209996</v>
      </c>
      <c r="H94">
        <v>9.9000003020963209E+37</v>
      </c>
      <c r="J94" s="2">
        <f>TREND(Calibration!$A$2:$A$4,Calibration!$B$2:$B$4,C94)</f>
        <v>401.63714295571447</v>
      </c>
      <c r="K94" s="2">
        <f>TREND(Calibration!$A$2:$A$4,Calibration!$C$2:$C$4,E94)</f>
        <v>502.18622905076472</v>
      </c>
      <c r="L94" s="2">
        <f>TREND(Calibration!$A$2:$A$4,Calibration!$D$2:$D$4,G94)</f>
        <v>590.60703010213672</v>
      </c>
    </row>
    <row r="95" spans="1:12" x14ac:dyDescent="0.25">
      <c r="A95">
        <v>465094</v>
      </c>
      <c r="B95">
        <v>14.06400013</v>
      </c>
      <c r="C95">
        <v>0.57950002</v>
      </c>
      <c r="D95">
        <v>932.55401611000002</v>
      </c>
      <c r="E95">
        <v>1.2841999500000001</v>
      </c>
      <c r="F95">
        <v>475.33999634000003</v>
      </c>
      <c r="G95">
        <v>1.5332000299999999</v>
      </c>
      <c r="H95">
        <v>9.9000003020963209E+37</v>
      </c>
      <c r="J95" s="2">
        <f>TREND(Calibration!$A$2:$A$4,Calibration!$B$2:$B$4,C95)</f>
        <v>402.32188648699292</v>
      </c>
      <c r="K95" s="2">
        <f>TREND(Calibration!$A$2:$A$4,Calibration!$C$2:$C$4,E95)</f>
        <v>499.37220319510732</v>
      </c>
      <c r="L95" s="2">
        <f>TREND(Calibration!$A$2:$A$4,Calibration!$D$2:$D$4,G95)</f>
        <v>591.05915875228243</v>
      </c>
    </row>
    <row r="96" spans="1:12" x14ac:dyDescent="0.25">
      <c r="A96">
        <v>470094</v>
      </c>
      <c r="B96">
        <v>13.99600029</v>
      </c>
      <c r="C96">
        <v>0.57679999000000004</v>
      </c>
      <c r="D96">
        <v>797.20898437000005</v>
      </c>
      <c r="E96">
        <v>1.2831000100000001</v>
      </c>
      <c r="F96">
        <v>647.94897461000005</v>
      </c>
      <c r="G96">
        <v>1.52890003</v>
      </c>
      <c r="H96">
        <v>9.9000003020963209E+37</v>
      </c>
      <c r="J96" s="2">
        <f>TREND(Calibration!$A$2:$A$4,Calibration!$B$2:$B$4,C96)</f>
        <v>400.64113368994043</v>
      </c>
      <c r="K96" s="2">
        <f>TREND(Calibration!$A$2:$A$4,Calibration!$C$2:$C$4,E96)</f>
        <v>498.9300289373947</v>
      </c>
      <c r="L96" s="2">
        <f>TREND(Calibration!$A$2:$A$4,Calibration!$D$2:$D$4,G96)</f>
        <v>589.29185922077352</v>
      </c>
    </row>
    <row r="97" spans="1:12" x14ac:dyDescent="0.25">
      <c r="A97">
        <v>475094</v>
      </c>
      <c r="B97">
        <v>13.911999700000001</v>
      </c>
      <c r="C97">
        <v>0.58380001999999998</v>
      </c>
      <c r="D97">
        <v>963.46600341999999</v>
      </c>
      <c r="E97">
        <v>1.3415000399999999</v>
      </c>
      <c r="F97">
        <v>629.48400878999996</v>
      </c>
      <c r="G97">
        <v>1.5332000299999999</v>
      </c>
      <c r="H97">
        <v>9.9000003020963209E+37</v>
      </c>
      <c r="J97" s="2">
        <f>TREND(Calibration!$A$2:$A$4,Calibration!$B$2:$B$4,C97)</f>
        <v>404.99861120017232</v>
      </c>
      <c r="K97" s="2">
        <f>TREND(Calibration!$A$2:$A$4,Calibration!$C$2:$C$4,E97)</f>
        <v>522.40675486394161</v>
      </c>
      <c r="L97" s="2">
        <f>TREND(Calibration!$A$2:$A$4,Calibration!$D$2:$D$4,G97)</f>
        <v>591.05915875228243</v>
      </c>
    </row>
    <row r="98" spans="1:12" x14ac:dyDescent="0.25">
      <c r="A98">
        <v>480094</v>
      </c>
      <c r="B98">
        <v>13.91800022</v>
      </c>
      <c r="C98">
        <v>0.58429998000000005</v>
      </c>
      <c r="D98">
        <v>1114.1569824200001</v>
      </c>
      <c r="E98">
        <v>1.2912000400000001</v>
      </c>
      <c r="F98">
        <v>1011.70098877</v>
      </c>
      <c r="G98">
        <v>1.5316000000000001</v>
      </c>
      <c r="H98">
        <v>9.9000003020963209E+37</v>
      </c>
      <c r="J98" s="2">
        <f>TREND(Calibration!$A$2:$A$4,Calibration!$B$2:$B$4,C98)</f>
        <v>405.30983336007961</v>
      </c>
      <c r="K98" s="2">
        <f>TREND(Calibration!$A$2:$A$4,Calibration!$C$2:$C$4,E98)</f>
        <v>502.18622905076472</v>
      </c>
      <c r="L98" s="2">
        <f>TREND(Calibration!$A$2:$A$4,Calibration!$D$2:$D$4,G98)</f>
        <v>590.401546596608</v>
      </c>
    </row>
    <row r="99" spans="1:12" x14ac:dyDescent="0.25">
      <c r="A99">
        <v>485095</v>
      </c>
      <c r="B99">
        <v>14.03199959</v>
      </c>
      <c r="C99">
        <v>0.58219999</v>
      </c>
      <c r="D99">
        <v>9.9000003020963209E+37</v>
      </c>
      <c r="E99">
        <v>1.2848000500000001</v>
      </c>
      <c r="F99">
        <v>505.04901123000002</v>
      </c>
      <c r="G99">
        <v>1.5277999600000001</v>
      </c>
      <c r="H99">
        <v>9.9000003020963209E+37</v>
      </c>
      <c r="J99" s="2">
        <f>TREND(Calibration!$A$2:$A$4,Calibration!$B$2:$B$4,C99)</f>
        <v>404.00260193439829</v>
      </c>
      <c r="K99" s="2">
        <f>TREND(Calibration!$A$2:$A$4,Calibration!$C$2:$C$4,E99)</f>
        <v>499.61344251002754</v>
      </c>
      <c r="L99" s="2">
        <f>TREND(Calibration!$A$2:$A$4,Calibration!$D$2:$D$4,G99)</f>
        <v>588.83973057062781</v>
      </c>
    </row>
    <row r="100" spans="1:12" x14ac:dyDescent="0.25">
      <c r="A100">
        <v>490094</v>
      </c>
      <c r="B100">
        <v>14.178000450000001</v>
      </c>
      <c r="C100">
        <v>0.57620000999999998</v>
      </c>
      <c r="D100">
        <v>1081.0959472699999</v>
      </c>
      <c r="E100">
        <v>1.28750002</v>
      </c>
      <c r="F100">
        <v>706.44201659999999</v>
      </c>
      <c r="G100">
        <v>1.5255999600000001</v>
      </c>
      <c r="H100">
        <v>9.9000003020963209E+37</v>
      </c>
      <c r="J100" s="2">
        <f>TREND(Calibration!$A$2:$A$4,Calibration!$B$2:$B$4,C100)</f>
        <v>400.26764966821634</v>
      </c>
      <c r="K100" s="2">
        <f>TREND(Calibration!$A$2:$A$4,Calibration!$C$2:$C$4,E100)</f>
        <v>500.69882646787653</v>
      </c>
      <c r="L100" s="2">
        <f>TREND(Calibration!$A$2:$A$4,Calibration!$D$2:$D$4,G100)</f>
        <v>587.93553081032087</v>
      </c>
    </row>
    <row r="101" spans="1:12" x14ac:dyDescent="0.25">
      <c r="A101">
        <v>495303</v>
      </c>
      <c r="B101">
        <v>14.350000380000001</v>
      </c>
      <c r="C101">
        <v>0.59299999000000003</v>
      </c>
      <c r="D101">
        <v>574.96099853999999</v>
      </c>
      <c r="E101">
        <v>1.3161</v>
      </c>
      <c r="F101">
        <v>935.40600586000005</v>
      </c>
      <c r="G101">
        <v>1.5359</v>
      </c>
      <c r="H101">
        <v>9.9000003020963209E+37</v>
      </c>
      <c r="J101" s="2">
        <f>TREND(Calibration!$A$2:$A$4,Calibration!$B$2:$B$4,C101)</f>
        <v>410.72553842331405</v>
      </c>
      <c r="K101" s="2">
        <f>TREND(Calibration!$A$2:$A$4,Calibration!$C$2:$C$4,E101)</f>
        <v>512.19597624613391</v>
      </c>
      <c r="L101" s="2">
        <f>TREND(Calibration!$A$2:$A$4,Calibration!$D$2:$D$4,G101)</f>
        <v>592.16884612811691</v>
      </c>
    </row>
    <row r="102" spans="1:12" x14ac:dyDescent="0.25">
      <c r="A102">
        <v>500093</v>
      </c>
      <c r="B102">
        <v>14.42399979</v>
      </c>
      <c r="C102">
        <v>0.58539998999999998</v>
      </c>
      <c r="D102">
        <v>856.97497558999999</v>
      </c>
      <c r="E102">
        <v>1.3187999699999999</v>
      </c>
      <c r="F102">
        <v>9.9000003020963209E+37</v>
      </c>
      <c r="G102">
        <v>1.53750002</v>
      </c>
      <c r="H102">
        <v>1351.7409668</v>
      </c>
      <c r="J102" s="2">
        <f>TREND(Calibration!$A$2:$A$4,Calibration!$B$2:$B$4,C102)</f>
        <v>405.99458311629922</v>
      </c>
      <c r="K102" s="2">
        <f>TREND(Calibration!$A$2:$A$4,Calibration!$C$2:$C$4,E102)</f>
        <v>513.2813602039829</v>
      </c>
      <c r="L102" s="2">
        <f>TREND(Calibration!$A$2:$A$4,Calibration!$D$2:$D$4,G102)</f>
        <v>592.82645417379251</v>
      </c>
    </row>
    <row r="103" spans="1:12" x14ac:dyDescent="0.25">
      <c r="A103">
        <v>505093</v>
      </c>
      <c r="B103">
        <v>14.352999690000001</v>
      </c>
      <c r="C103">
        <v>0.58700001000000002</v>
      </c>
      <c r="D103">
        <v>1005.4829711899999</v>
      </c>
      <c r="E103">
        <v>1.32959998</v>
      </c>
      <c r="F103">
        <v>1323.8110351600001</v>
      </c>
      <c r="G103">
        <v>1.5379999900000001</v>
      </c>
      <c r="H103">
        <v>9.9000003020963209E+37</v>
      </c>
      <c r="J103" s="2">
        <f>TREND(Calibration!$A$2:$A$4,Calibration!$B$2:$B$4,C103)</f>
        <v>406.9905861571321</v>
      </c>
      <c r="K103" s="2">
        <f>TREND(Calibration!$A$2:$A$4,Calibration!$C$2:$C$4,E103)</f>
        <v>517.62294829518703</v>
      </c>
      <c r="L103" s="2">
        <f>TREND(Calibration!$A$2:$A$4,Calibration!$D$2:$D$4,G103)</f>
        <v>593.03194178932006</v>
      </c>
    </row>
    <row r="104" spans="1:12" x14ac:dyDescent="0.25">
      <c r="A104">
        <v>510090</v>
      </c>
      <c r="B104">
        <v>14.194000239999999</v>
      </c>
      <c r="C104">
        <v>0.59130000999999999</v>
      </c>
      <c r="D104">
        <v>1371.2810058600001</v>
      </c>
      <c r="E104">
        <v>1.31719995</v>
      </c>
      <c r="F104">
        <v>546.37298583999996</v>
      </c>
      <c r="G104">
        <v>1.53100002</v>
      </c>
      <c r="H104">
        <v>9.9000003020963209E+37</v>
      </c>
      <c r="J104" s="2">
        <f>TREND(Calibration!$A$2:$A$4,Calibration!$B$2:$B$4,C104)</f>
        <v>409.6673108703115</v>
      </c>
      <c r="K104" s="2">
        <f>TREND(Calibration!$A$2:$A$4,Calibration!$C$2:$C$4,E104)</f>
        <v>512.63815452383176</v>
      </c>
      <c r="L104" s="2">
        <f>TREND(Calibration!$A$2:$A$4,Calibration!$D$2:$D$4,G104)</f>
        <v>590.15495488197666</v>
      </c>
    </row>
    <row r="105" spans="1:12" x14ac:dyDescent="0.25">
      <c r="A105">
        <v>515090</v>
      </c>
      <c r="B105">
        <v>14.01500034</v>
      </c>
      <c r="C105">
        <v>0.58429998000000005</v>
      </c>
      <c r="D105">
        <v>1043.65197754</v>
      </c>
      <c r="E105">
        <v>1.29990005</v>
      </c>
      <c r="F105">
        <v>727.23199463000003</v>
      </c>
      <c r="G105">
        <v>1.5298999499999999</v>
      </c>
      <c r="H105">
        <v>9.9000003020963209E+37</v>
      </c>
      <c r="J105" s="2">
        <f>TREND(Calibration!$A$2:$A$4,Calibration!$B$2:$B$4,C105)</f>
        <v>405.30983336007961</v>
      </c>
      <c r="K105" s="2">
        <f>TREND(Calibration!$A$2:$A$4,Calibration!$C$2:$C$4,E105)</f>
        <v>505.6836202392318</v>
      </c>
      <c r="L105" s="2">
        <f>TREND(Calibration!$A$2:$A$4,Calibration!$D$2:$D$4,G105)</f>
        <v>589.70282623183084</v>
      </c>
    </row>
    <row r="106" spans="1:12" x14ac:dyDescent="0.25">
      <c r="A106">
        <v>520090</v>
      </c>
      <c r="B106">
        <v>14.00199986</v>
      </c>
      <c r="C106">
        <v>0.57999997999999997</v>
      </c>
      <c r="D106">
        <v>762.79302978999999</v>
      </c>
      <c r="E106">
        <v>1.29390001</v>
      </c>
      <c r="F106">
        <v>757.21301270000004</v>
      </c>
      <c r="G106">
        <v>1.5336999899999999</v>
      </c>
      <c r="H106">
        <v>9.9000003020963209E+37</v>
      </c>
      <c r="J106" s="2">
        <f>TREND(Calibration!$A$2:$A$4,Calibration!$B$2:$B$4,C106)</f>
        <v>402.63310864690015</v>
      </c>
      <c r="K106" s="2">
        <f>TREND(Calibration!$A$2:$A$4,Calibration!$C$2:$C$4,E106)</f>
        <v>503.2716130086136</v>
      </c>
      <c r="L106" s="2">
        <f>TREND(Calibration!$A$2:$A$4,Calibration!$D$2:$D$4,G106)</f>
        <v>591.26464225781103</v>
      </c>
    </row>
    <row r="107" spans="1:12" x14ac:dyDescent="0.25">
      <c r="A107">
        <v>525094</v>
      </c>
      <c r="B107">
        <v>14.12899971</v>
      </c>
      <c r="C107">
        <v>0.58319997999999995</v>
      </c>
      <c r="D107">
        <v>480.31500244</v>
      </c>
      <c r="E107">
        <v>1.3009999999999999</v>
      </c>
      <c r="F107">
        <v>1134.77502441</v>
      </c>
      <c r="G107">
        <v>1.53100002</v>
      </c>
      <c r="H107">
        <v>9.9000003020963209E+37</v>
      </c>
      <c r="J107" s="2">
        <f>TREND(Calibration!$A$2:$A$4,Calibration!$B$2:$B$4,C107)</f>
        <v>404.62508982880109</v>
      </c>
      <c r="K107" s="2">
        <f>TREND(Calibration!$A$2:$A$4,Calibration!$C$2:$C$4,E107)</f>
        <v>506.12579851692965</v>
      </c>
      <c r="L107" s="2">
        <f>TREND(Calibration!$A$2:$A$4,Calibration!$D$2:$D$4,G107)</f>
        <v>590.15495488197666</v>
      </c>
    </row>
    <row r="108" spans="1:12" x14ac:dyDescent="0.25">
      <c r="A108">
        <v>530094</v>
      </c>
      <c r="B108">
        <v>14.22000027</v>
      </c>
      <c r="C108">
        <v>0.59460002000000001</v>
      </c>
      <c r="D108">
        <v>1327.60998535</v>
      </c>
      <c r="E108">
        <v>1.3436000299999999</v>
      </c>
      <c r="F108">
        <v>515.20300293000003</v>
      </c>
      <c r="G108">
        <v>1.5379999900000001</v>
      </c>
      <c r="H108">
        <v>9.9000003020963209E+37</v>
      </c>
      <c r="J108" s="2">
        <f>TREND(Calibration!$A$2:$A$4,Calibration!$B$2:$B$4,C108)</f>
        <v>411.72154768908808</v>
      </c>
      <c r="K108" s="2">
        <f>TREND(Calibration!$A$2:$A$4,Calibration!$C$2:$C$4,E108)</f>
        <v>523.25094774669333</v>
      </c>
      <c r="L108" s="2">
        <f>TREND(Calibration!$A$2:$A$4,Calibration!$D$2:$D$4,G108)</f>
        <v>593.03194178932006</v>
      </c>
    </row>
    <row r="109" spans="1:12" x14ac:dyDescent="0.25">
      <c r="A109">
        <v>535094</v>
      </c>
      <c r="B109">
        <v>14.36600018</v>
      </c>
      <c r="C109">
        <v>0.58649998999999997</v>
      </c>
      <c r="D109">
        <v>1177.70800781</v>
      </c>
      <c r="E109">
        <v>1.2928999699999999</v>
      </c>
      <c r="F109">
        <v>666.59997558999999</v>
      </c>
      <c r="G109">
        <v>1.53750002</v>
      </c>
      <c r="H109">
        <v>9.9000003020963209E+37</v>
      </c>
      <c r="J109" s="2">
        <f>TREND(Calibration!$A$2:$A$4,Calibration!$B$2:$B$4,C109)</f>
        <v>406.67932664757768</v>
      </c>
      <c r="K109" s="2">
        <f>TREND(Calibration!$A$2:$A$4,Calibration!$C$2:$C$4,E109)</f>
        <v>502.86959840355973</v>
      </c>
      <c r="L109" s="2">
        <f>TREND(Calibration!$A$2:$A$4,Calibration!$D$2:$D$4,G109)</f>
        <v>592.82645417379251</v>
      </c>
    </row>
    <row r="110" spans="1:12" x14ac:dyDescent="0.25">
      <c r="A110">
        <v>540090</v>
      </c>
      <c r="B110">
        <v>14.52099991</v>
      </c>
      <c r="C110">
        <v>0.59509999000000002</v>
      </c>
      <c r="D110">
        <v>489.20001221000001</v>
      </c>
      <c r="E110">
        <v>1.3177000299999999</v>
      </c>
      <c r="F110">
        <v>1162.7449951200001</v>
      </c>
      <c r="G110">
        <v>1.5262000600000001</v>
      </c>
      <c r="H110">
        <v>9.9000003020963209E+37</v>
      </c>
      <c r="J110" s="2">
        <f>TREND(Calibration!$A$2:$A$4,Calibration!$B$2:$B$4,C110)</f>
        <v>412.03277607393653</v>
      </c>
      <c r="K110" s="2">
        <f>TREND(Calibration!$A$2:$A$4,Calibration!$C$2:$C$4,E110)</f>
        <v>512.83918594627016</v>
      </c>
      <c r="L110" s="2">
        <f>TREND(Calibration!$A$2:$A$4,Calibration!$D$2:$D$4,G110)</f>
        <v>588.18217184493915</v>
      </c>
    </row>
    <row r="111" spans="1:12" x14ac:dyDescent="0.25">
      <c r="A111">
        <v>545093</v>
      </c>
      <c r="B111">
        <v>14.51799965</v>
      </c>
      <c r="C111">
        <v>0.59079999000000005</v>
      </c>
      <c r="D111">
        <v>1102.75598145</v>
      </c>
      <c r="E111">
        <v>1.30200005</v>
      </c>
      <c r="F111">
        <v>865.07598876999998</v>
      </c>
      <c r="G111">
        <v>1.5391000500000001</v>
      </c>
      <c r="H111">
        <v>9.9000003020963209E+37</v>
      </c>
      <c r="J111" s="2">
        <f>TREND(Calibration!$A$2:$A$4,Calibration!$B$2:$B$4,C111)</f>
        <v>409.35605136075714</v>
      </c>
      <c r="K111" s="2">
        <f>TREND(Calibration!$A$2:$A$4,Calibration!$C$2:$C$4,E111)</f>
        <v>506.52781714196874</v>
      </c>
      <c r="L111" s="2">
        <f>TREND(Calibration!$A$2:$A$4,Calibration!$D$2:$D$4,G111)</f>
        <v>593.48406632946694</v>
      </c>
    </row>
    <row r="112" spans="1:12" x14ac:dyDescent="0.25">
      <c r="A112">
        <v>550090</v>
      </c>
      <c r="B112">
        <v>14.40799999</v>
      </c>
      <c r="C112">
        <v>0.59890001999999998</v>
      </c>
      <c r="D112">
        <v>1211.26794434</v>
      </c>
      <c r="E112">
        <v>1.4234999399999999</v>
      </c>
      <c r="F112">
        <v>705.29199218999997</v>
      </c>
      <c r="G112">
        <v>1.53639996</v>
      </c>
      <c r="H112">
        <v>9.9000003020963209E+37</v>
      </c>
      <c r="J112" s="2">
        <f>TREND(Calibration!$A$2:$A$4,Calibration!$B$2:$B$4,C112)</f>
        <v>414.39827240226748</v>
      </c>
      <c r="K112" s="2">
        <f>TREND(Calibration!$A$2:$A$4,Calibration!$C$2:$C$4,E112)</f>
        <v>555.37059372334375</v>
      </c>
      <c r="L112" s="2">
        <f>TREND(Calibration!$A$2:$A$4,Calibration!$D$2:$D$4,G112)</f>
        <v>592.37432963364563</v>
      </c>
    </row>
    <row r="113" spans="1:12" x14ac:dyDescent="0.25">
      <c r="A113">
        <v>555093</v>
      </c>
      <c r="B113">
        <v>14.2329998</v>
      </c>
      <c r="C113">
        <v>0.58050000999999996</v>
      </c>
      <c r="D113">
        <v>9.9000003020963209E+37</v>
      </c>
      <c r="E113">
        <v>1.4180999999999999</v>
      </c>
      <c r="F113">
        <v>647.39300536999997</v>
      </c>
      <c r="G113">
        <v>1.53209996</v>
      </c>
      <c r="H113">
        <v>9.9000003020963209E+37</v>
      </c>
      <c r="J113" s="2">
        <f>TREND(Calibration!$A$2:$A$4,Calibration!$B$2:$B$4,C113)</f>
        <v>402.94437438139573</v>
      </c>
      <c r="K113" s="2">
        <f>TREND(Calibration!$A$2:$A$4,Calibration!$C$2:$C$4,E113)</f>
        <v>553.19982580764588</v>
      </c>
      <c r="L113" s="2">
        <f>TREND(Calibration!$A$2:$A$4,Calibration!$D$2:$D$4,G113)</f>
        <v>590.60703010213672</v>
      </c>
    </row>
    <row r="114" spans="1:12" x14ac:dyDescent="0.25">
      <c r="A114">
        <v>560090</v>
      </c>
      <c r="B114">
        <v>14.09000015</v>
      </c>
      <c r="C114">
        <v>0.59299999000000003</v>
      </c>
      <c r="D114">
        <v>859.51397704999999</v>
      </c>
      <c r="E114">
        <v>1.29770005</v>
      </c>
      <c r="F114">
        <v>756.28302001999998</v>
      </c>
      <c r="G114">
        <v>1.5336999899999999</v>
      </c>
      <c r="H114">
        <v>9.9000003020963209E+37</v>
      </c>
      <c r="J114" s="2">
        <f>TREND(Calibration!$A$2:$A$4,Calibration!$B$2:$B$4,C114)</f>
        <v>410.72553842331405</v>
      </c>
      <c r="K114" s="2">
        <f>TREND(Calibration!$A$2:$A$4,Calibration!$C$2:$C$4,E114)</f>
        <v>504.7992234839835</v>
      </c>
      <c r="L114" s="2">
        <f>TREND(Calibration!$A$2:$A$4,Calibration!$D$2:$D$4,G114)</f>
        <v>591.26464225781103</v>
      </c>
    </row>
    <row r="115" spans="1:12" x14ac:dyDescent="0.25">
      <c r="A115">
        <v>565090</v>
      </c>
      <c r="B115">
        <v>13.975999829999999</v>
      </c>
      <c r="C115">
        <v>0.59189999000000004</v>
      </c>
      <c r="D115">
        <v>895.98699951000003</v>
      </c>
      <c r="E115">
        <v>1.2798999499999999</v>
      </c>
      <c r="F115">
        <v>1153.8769531200001</v>
      </c>
      <c r="G115">
        <v>1.5305000499999999</v>
      </c>
      <c r="H115">
        <v>9.9000003020963209E+37</v>
      </c>
      <c r="J115" s="2">
        <f>TREND(Calibration!$A$2:$A$4,Calibration!$B$2:$B$4,C115)</f>
        <v>410.04079489203559</v>
      </c>
      <c r="K115" s="2">
        <f>TREND(Calibration!$A$2:$A$4,Calibration!$C$2:$C$4,E115)</f>
        <v>497.64360953712196</v>
      </c>
      <c r="L115" s="2">
        <f>TREND(Calibration!$A$2:$A$4,Calibration!$D$2:$D$4,G115)</f>
        <v>589.94946726644912</v>
      </c>
    </row>
    <row r="116" spans="1:12" x14ac:dyDescent="0.25">
      <c r="A116">
        <v>570094</v>
      </c>
      <c r="B116">
        <v>13.972999570000001</v>
      </c>
      <c r="C116">
        <v>0.59840000000000004</v>
      </c>
      <c r="D116">
        <v>782.82702637</v>
      </c>
      <c r="E116">
        <v>1.2776999499999999</v>
      </c>
      <c r="F116">
        <v>1087.79296875</v>
      </c>
      <c r="G116">
        <v>1.52890003</v>
      </c>
      <c r="H116">
        <v>1337.6149902300001</v>
      </c>
      <c r="J116" s="2">
        <f>TREND(Calibration!$A$2:$A$4,Calibration!$B$2:$B$4,C116)</f>
        <v>414.08701289271312</v>
      </c>
      <c r="K116" s="2">
        <f>TREND(Calibration!$A$2:$A$4,Calibration!$C$2:$C$4,E116)</f>
        <v>496.75921278187366</v>
      </c>
      <c r="L116" s="2">
        <f>TREND(Calibration!$A$2:$A$4,Calibration!$D$2:$D$4,G116)</f>
        <v>589.29185922077352</v>
      </c>
    </row>
    <row r="117" spans="1:12" x14ac:dyDescent="0.25">
      <c r="A117">
        <v>575095</v>
      </c>
      <c r="B117">
        <v>14.07699966</v>
      </c>
      <c r="C117">
        <v>0.59509999000000002</v>
      </c>
      <c r="D117">
        <v>959.98699951000003</v>
      </c>
      <c r="E117">
        <v>1.3009999999999999</v>
      </c>
      <c r="F117">
        <v>1102.06994629</v>
      </c>
      <c r="G117">
        <v>1.52349997</v>
      </c>
      <c r="H117">
        <v>9.9000003020963209E+37</v>
      </c>
      <c r="J117" s="2">
        <f>TREND(Calibration!$A$2:$A$4,Calibration!$B$2:$B$4,C117)</f>
        <v>412.03277607393653</v>
      </c>
      <c r="K117" s="2">
        <f>TREND(Calibration!$A$2:$A$4,Calibration!$C$2:$C$4,E117)</f>
        <v>506.12579851692965</v>
      </c>
      <c r="L117" s="2">
        <f>TREND(Calibration!$A$2:$A$4,Calibration!$D$2:$D$4,G117)</f>
        <v>587.07243514911784</v>
      </c>
    </row>
    <row r="118" spans="1:12" x14ac:dyDescent="0.25">
      <c r="A118">
        <v>580094</v>
      </c>
      <c r="B118">
        <v>14.25899982</v>
      </c>
      <c r="C118">
        <v>0.59130000999999999</v>
      </c>
      <c r="D118">
        <v>946.54498291000004</v>
      </c>
      <c r="E118">
        <v>1.3285000300000001</v>
      </c>
      <c r="F118">
        <v>1052.3669433600001</v>
      </c>
      <c r="G118">
        <v>1.53100002</v>
      </c>
      <c r="H118">
        <v>9.9000003020963209E+37</v>
      </c>
      <c r="J118" s="2">
        <f>TREND(Calibration!$A$2:$A$4,Calibration!$B$2:$B$4,C118)</f>
        <v>409.6673108703115</v>
      </c>
      <c r="K118" s="2">
        <f>TREND(Calibration!$A$2:$A$4,Calibration!$C$2:$C$4,E118)</f>
        <v>517.18077001748918</v>
      </c>
      <c r="L118" s="2">
        <f>TREND(Calibration!$A$2:$A$4,Calibration!$D$2:$D$4,G118)</f>
        <v>590.15495488197666</v>
      </c>
    </row>
    <row r="119" spans="1:12" x14ac:dyDescent="0.25">
      <c r="A119">
        <v>585103</v>
      </c>
      <c r="B119">
        <v>14.355999949999999</v>
      </c>
      <c r="C119">
        <v>0.58219999</v>
      </c>
      <c r="D119">
        <v>9.9000003020963209E+37</v>
      </c>
      <c r="E119">
        <v>1.32959998</v>
      </c>
      <c r="F119">
        <v>716.89697265999996</v>
      </c>
      <c r="G119">
        <v>1.5336999899999999</v>
      </c>
      <c r="H119">
        <v>9.9000003020963209E+37</v>
      </c>
      <c r="J119" s="2">
        <f>TREND(Calibration!$A$2:$A$4,Calibration!$B$2:$B$4,C119)</f>
        <v>404.00260193439829</v>
      </c>
      <c r="K119" s="2">
        <f>TREND(Calibration!$A$2:$A$4,Calibration!$C$2:$C$4,E119)</f>
        <v>517.62294829518703</v>
      </c>
      <c r="L119" s="2">
        <f>TREND(Calibration!$A$2:$A$4,Calibration!$D$2:$D$4,G119)</f>
        <v>591.26464225781103</v>
      </c>
    </row>
    <row r="120" spans="1:12" x14ac:dyDescent="0.25">
      <c r="A120">
        <v>590095</v>
      </c>
      <c r="B120">
        <v>14.460000040000001</v>
      </c>
      <c r="C120">
        <v>0.58429998000000005</v>
      </c>
      <c r="D120">
        <v>650.77801513999998</v>
      </c>
      <c r="E120">
        <v>1.3301000599999999</v>
      </c>
      <c r="F120">
        <v>863.03302001999998</v>
      </c>
      <c r="G120">
        <v>1.53100002</v>
      </c>
      <c r="H120">
        <v>9.9000003020963209E+37</v>
      </c>
      <c r="J120" s="2">
        <f>TREND(Calibration!$A$2:$A$4,Calibration!$B$2:$B$4,C120)</f>
        <v>405.30983336007961</v>
      </c>
      <c r="K120" s="2">
        <f>TREND(Calibration!$A$2:$A$4,Calibration!$C$2:$C$4,E120)</f>
        <v>517.82397971762543</v>
      </c>
      <c r="L120" s="2">
        <f>TREND(Calibration!$A$2:$A$4,Calibration!$D$2:$D$4,G120)</f>
        <v>590.15495488197666</v>
      </c>
    </row>
    <row r="121" spans="1:12" x14ac:dyDescent="0.25">
      <c r="A121">
        <v>595096</v>
      </c>
      <c r="B121">
        <v>14.446999549999999</v>
      </c>
      <c r="C121">
        <v>0.58539998999999998</v>
      </c>
      <c r="D121">
        <v>566.57800293000003</v>
      </c>
      <c r="E121">
        <v>1.2879999900000001</v>
      </c>
      <c r="F121">
        <v>734.93402100000003</v>
      </c>
      <c r="G121">
        <v>1.5316000000000001</v>
      </c>
      <c r="H121">
        <v>1264.77404785</v>
      </c>
      <c r="J121" s="2">
        <f>TREND(Calibration!$A$2:$A$4,Calibration!$B$2:$B$4,C121)</f>
        <v>405.99458311629922</v>
      </c>
      <c r="K121" s="2">
        <f>TREND(Calibration!$A$2:$A$4,Calibration!$C$2:$C$4,E121)</f>
        <v>500.89981367047722</v>
      </c>
      <c r="L121" s="2">
        <f>TREND(Calibration!$A$2:$A$4,Calibration!$D$2:$D$4,G121)</f>
        <v>590.401546596608</v>
      </c>
    </row>
    <row r="122" spans="1:12" x14ac:dyDescent="0.25">
      <c r="A122">
        <v>600093</v>
      </c>
      <c r="B122">
        <v>14.29800034</v>
      </c>
      <c r="C122">
        <v>0.58969998000000001</v>
      </c>
      <c r="D122">
        <v>845.00897216999999</v>
      </c>
      <c r="E122">
        <v>1.2733999499999999</v>
      </c>
      <c r="F122">
        <v>744.22100829999999</v>
      </c>
      <c r="G122">
        <v>1.5332000299999999</v>
      </c>
      <c r="H122">
        <v>9.9000003020963209E+37</v>
      </c>
      <c r="J122" s="2">
        <f>TREND(Calibration!$A$2:$A$4,Calibration!$B$2:$B$4,C122)</f>
        <v>408.67130160453746</v>
      </c>
      <c r="K122" s="2">
        <f>TREND(Calibration!$A$2:$A$4,Calibration!$C$2:$C$4,E122)</f>
        <v>495.03061912388841</v>
      </c>
      <c r="L122" s="2">
        <f>TREND(Calibration!$A$2:$A$4,Calibration!$D$2:$D$4,G122)</f>
        <v>591.05915875228243</v>
      </c>
    </row>
    <row r="123" spans="1:12" x14ac:dyDescent="0.25">
      <c r="A123">
        <v>605095</v>
      </c>
      <c r="B123">
        <v>14.10900021</v>
      </c>
      <c r="C123">
        <v>0.58429998000000005</v>
      </c>
      <c r="D123">
        <v>9.9000003020963209E+37</v>
      </c>
      <c r="E123">
        <v>1.27180004</v>
      </c>
      <c r="F123">
        <v>213.77400208</v>
      </c>
      <c r="G123">
        <v>1.5348000500000001</v>
      </c>
      <c r="H123">
        <v>9.9000003020963209E+37</v>
      </c>
      <c r="J123" s="2">
        <f>TREND(Calibration!$A$2:$A$4,Calibration!$B$2:$B$4,C123)</f>
        <v>405.30983336007961</v>
      </c>
      <c r="K123" s="2">
        <f>TREND(Calibration!$A$2:$A$4,Calibration!$C$2:$C$4,E123)</f>
        <v>494.38745766357511</v>
      </c>
      <c r="L123" s="2">
        <f>TREND(Calibration!$A$2:$A$4,Calibration!$D$2:$D$4,G123)</f>
        <v>591.71676679795803</v>
      </c>
    </row>
    <row r="124" spans="1:12" x14ac:dyDescent="0.25">
      <c r="A124">
        <v>610095</v>
      </c>
      <c r="B124">
        <v>14.079999920000001</v>
      </c>
      <c r="C124">
        <v>0.57029998000000004</v>
      </c>
      <c r="D124">
        <v>752.59197998000002</v>
      </c>
      <c r="E124">
        <v>1.2841999500000001</v>
      </c>
      <c r="F124">
        <v>517.69201659999999</v>
      </c>
      <c r="G124">
        <v>1.5369999400000001</v>
      </c>
      <c r="H124">
        <v>9.9000003020963209E+37</v>
      </c>
      <c r="J124" s="2">
        <f>TREND(Calibration!$A$2:$A$4,Calibration!$B$2:$B$4,C124)</f>
        <v>396.5949156892629</v>
      </c>
      <c r="K124" s="2">
        <f>TREND(Calibration!$A$2:$A$4,Calibration!$C$2:$C$4,E124)</f>
        <v>499.37220319510732</v>
      </c>
      <c r="L124" s="2">
        <f>TREND(Calibration!$A$2:$A$4,Calibration!$D$2:$D$4,G124)</f>
        <v>592.62092134827697</v>
      </c>
    </row>
    <row r="125" spans="1:12" x14ac:dyDescent="0.25">
      <c r="A125">
        <v>615094</v>
      </c>
      <c r="B125">
        <v>14.10900021</v>
      </c>
      <c r="C125">
        <v>0.57139998999999997</v>
      </c>
      <c r="D125">
        <v>881.12701416000004</v>
      </c>
      <c r="E125">
        <v>1.3220000300000001</v>
      </c>
      <c r="F125">
        <v>401.91400146000001</v>
      </c>
      <c r="G125">
        <v>1.5424</v>
      </c>
      <c r="H125">
        <v>9.9000003020963209E+37</v>
      </c>
      <c r="J125" s="2">
        <f>TREND(Calibration!$A$2:$A$4,Calibration!$B$2:$B$4,C125)</f>
        <v>397.27966544548246</v>
      </c>
      <c r="K125" s="2">
        <f>TREND(Calibration!$A$2:$A$4,Calibration!$C$2:$C$4,E125)</f>
        <v>514.56777960425563</v>
      </c>
      <c r="L125" s="2">
        <f>TREND(Calibration!$A$2:$A$4,Calibration!$D$2:$D$4,G125)</f>
        <v>594.84034541993276</v>
      </c>
    </row>
    <row r="126" spans="1:12" x14ac:dyDescent="0.25">
      <c r="A126">
        <v>620094</v>
      </c>
      <c r="B126">
        <v>14.190999980000001</v>
      </c>
      <c r="C126">
        <v>0.57459998000000001</v>
      </c>
      <c r="D126">
        <v>1368.4980468700001</v>
      </c>
      <c r="E126">
        <v>1.3047000200000001</v>
      </c>
      <c r="F126">
        <v>55.617000580000003</v>
      </c>
      <c r="G126">
        <v>1.5359</v>
      </c>
      <c r="H126">
        <v>9.9000003020963209E+37</v>
      </c>
      <c r="J126" s="2">
        <f>TREND(Calibration!$A$2:$A$4,Calibration!$B$2:$B$4,C126)</f>
        <v>399.2716404024423</v>
      </c>
      <c r="K126" s="2">
        <f>TREND(Calibration!$A$2:$A$4,Calibration!$C$2:$C$4,E126)</f>
        <v>507.61320109981784</v>
      </c>
      <c r="L126" s="2">
        <f>TREND(Calibration!$A$2:$A$4,Calibration!$D$2:$D$4,G126)</f>
        <v>592.16884612811691</v>
      </c>
    </row>
    <row r="127" spans="1:12" x14ac:dyDescent="0.25">
      <c r="A127">
        <v>625095</v>
      </c>
      <c r="B127">
        <v>14.28800011</v>
      </c>
      <c r="C127">
        <v>0.57569999000000005</v>
      </c>
      <c r="D127">
        <v>1109.7220459</v>
      </c>
      <c r="E127">
        <v>1.31229997</v>
      </c>
      <c r="F127">
        <v>-32.787998199999997</v>
      </c>
      <c r="G127">
        <v>1.5359</v>
      </c>
      <c r="H127">
        <v>9.9000003020963209E+37</v>
      </c>
      <c r="J127" s="2">
        <f>TREND(Calibration!$A$2:$A$4,Calibration!$B$2:$B$4,C127)</f>
        <v>399.95639015866197</v>
      </c>
      <c r="K127" s="2">
        <f>TREND(Calibration!$A$2:$A$4,Calibration!$C$2:$C$4,E127)</f>
        <v>510.66836979074924</v>
      </c>
      <c r="L127" s="2">
        <f>TREND(Calibration!$A$2:$A$4,Calibration!$D$2:$D$4,G127)</f>
        <v>592.16884612811691</v>
      </c>
    </row>
    <row r="128" spans="1:12" x14ac:dyDescent="0.25">
      <c r="A128">
        <v>630095</v>
      </c>
      <c r="B128">
        <v>14.4829998</v>
      </c>
      <c r="C128">
        <v>0.57950002</v>
      </c>
      <c r="D128">
        <v>599.61499022999999</v>
      </c>
      <c r="E128">
        <v>1.2902</v>
      </c>
      <c r="F128">
        <v>521.65399170000001</v>
      </c>
      <c r="G128">
        <v>1.5397000300000001</v>
      </c>
      <c r="H128">
        <v>9.9000003020963209E+37</v>
      </c>
      <c r="J128" s="2">
        <f>TREND(Calibration!$A$2:$A$4,Calibration!$B$2:$B$4,C128)</f>
        <v>402.32188648699292</v>
      </c>
      <c r="K128" s="2">
        <f>TREND(Calibration!$A$2:$A$4,Calibration!$C$2:$C$4,E128)</f>
        <v>501.78421444571075</v>
      </c>
      <c r="L128" s="2">
        <f>TREND(Calibration!$A$2:$A$4,Calibration!$D$2:$D$4,G128)</f>
        <v>593.73065804409828</v>
      </c>
    </row>
    <row r="129" spans="1:12" x14ac:dyDescent="0.25">
      <c r="A129">
        <v>635096</v>
      </c>
      <c r="B129">
        <v>14.550999640000001</v>
      </c>
      <c r="C129">
        <v>0.58649998999999997</v>
      </c>
      <c r="D129">
        <v>888.19201659999999</v>
      </c>
      <c r="E129">
        <v>1.28750002</v>
      </c>
      <c r="F129">
        <v>497.44601440000002</v>
      </c>
      <c r="G129">
        <v>1.52719998</v>
      </c>
      <c r="H129">
        <v>9.9000003020963209E+37</v>
      </c>
      <c r="J129" s="2">
        <f>TREND(Calibration!$A$2:$A$4,Calibration!$B$2:$B$4,C129)</f>
        <v>406.67932664757768</v>
      </c>
      <c r="K129" s="2">
        <f>TREND(Calibration!$A$2:$A$4,Calibration!$C$2:$C$4,E129)</f>
        <v>500.69882646787653</v>
      </c>
      <c r="L129" s="2">
        <f>TREND(Calibration!$A$2:$A$4,Calibration!$D$2:$D$4,G129)</f>
        <v>588.59313885599647</v>
      </c>
    </row>
    <row r="130" spans="1:12" x14ac:dyDescent="0.25">
      <c r="A130">
        <v>640095</v>
      </c>
      <c r="B130">
        <v>14.47900009</v>
      </c>
      <c r="C130">
        <v>0.58539998999999998</v>
      </c>
      <c r="D130">
        <v>9.9000003020963209E+37</v>
      </c>
      <c r="E130">
        <v>1.28750002</v>
      </c>
      <c r="F130">
        <v>467.10101318</v>
      </c>
      <c r="G130">
        <v>1.5255999600000001</v>
      </c>
      <c r="H130">
        <v>9.9000003020963209E+37</v>
      </c>
      <c r="J130" s="2">
        <f>TREND(Calibration!$A$2:$A$4,Calibration!$B$2:$B$4,C130)</f>
        <v>405.99458311629922</v>
      </c>
      <c r="K130" s="2">
        <f>TREND(Calibration!$A$2:$A$4,Calibration!$C$2:$C$4,E130)</f>
        <v>500.69882646787653</v>
      </c>
      <c r="L130" s="2">
        <f>TREND(Calibration!$A$2:$A$4,Calibration!$D$2:$D$4,G130)</f>
        <v>587.93553081032087</v>
      </c>
    </row>
    <row r="131" spans="1:12" x14ac:dyDescent="0.25">
      <c r="A131">
        <v>645094</v>
      </c>
      <c r="B131">
        <v>14.303999900000001</v>
      </c>
      <c r="C131">
        <v>0.58429998000000005</v>
      </c>
      <c r="D131">
        <v>920.11102295000001</v>
      </c>
      <c r="E131">
        <v>1.29069996</v>
      </c>
      <c r="F131">
        <v>1015.62298584</v>
      </c>
      <c r="G131">
        <v>1.5283000499999999</v>
      </c>
      <c r="H131">
        <v>9.9000003020963209E+37</v>
      </c>
      <c r="J131" s="2">
        <f>TREND(Calibration!$A$2:$A$4,Calibration!$B$2:$B$4,C131)</f>
        <v>405.30983336007961</v>
      </c>
      <c r="K131" s="2">
        <f>TREND(Calibration!$A$2:$A$4,Calibration!$C$2:$C$4,E131)</f>
        <v>501.9851976283262</v>
      </c>
      <c r="L131" s="2">
        <f>TREND(Calibration!$A$2:$A$4,Calibration!$D$2:$D$4,G131)</f>
        <v>589.04526750614218</v>
      </c>
    </row>
    <row r="132" spans="1:12" x14ac:dyDescent="0.25">
      <c r="A132">
        <v>650094</v>
      </c>
      <c r="B132">
        <v>14.152000429999999</v>
      </c>
      <c r="C132">
        <v>0.58160000999999995</v>
      </c>
      <c r="D132">
        <v>813.11499022999999</v>
      </c>
      <c r="E132">
        <v>1.3960000299999999</v>
      </c>
      <c r="F132">
        <v>1050.0379638700001</v>
      </c>
      <c r="G132">
        <v>1.5336999899999999</v>
      </c>
      <c r="H132">
        <v>9.9000003020963209E+37</v>
      </c>
      <c r="J132" s="2">
        <f>TREND(Calibration!$A$2:$A$4,Calibration!$B$2:$B$4,C132)</f>
        <v>403.62911791267419</v>
      </c>
      <c r="K132" s="2">
        <f>TREND(Calibration!$A$2:$A$4,Calibration!$C$2:$C$4,E132)</f>
        <v>544.31567046260739</v>
      </c>
      <c r="L132" s="2">
        <f>TREND(Calibration!$A$2:$A$4,Calibration!$D$2:$D$4,G132)</f>
        <v>591.26464225781103</v>
      </c>
    </row>
    <row r="133" spans="1:12" x14ac:dyDescent="0.25">
      <c r="A133">
        <v>655096</v>
      </c>
      <c r="B133">
        <v>14.019000050000001</v>
      </c>
      <c r="C133">
        <v>0.59350002000000002</v>
      </c>
      <c r="D133">
        <v>691.14801024999997</v>
      </c>
      <c r="E133">
        <v>1.2922999900000001</v>
      </c>
      <c r="F133">
        <v>981.25701904000005</v>
      </c>
      <c r="G133">
        <v>1.53639996</v>
      </c>
      <c r="H133">
        <v>9.9000003020963209E+37</v>
      </c>
      <c r="J133" s="2">
        <f>TREND(Calibration!$A$2:$A$4,Calibration!$B$2:$B$4,C133)</f>
        <v>411.03680415780963</v>
      </c>
      <c r="K133" s="2">
        <f>TREND(Calibration!$A$2:$A$4,Calibration!$C$2:$C$4,E133)</f>
        <v>502.62840732846257</v>
      </c>
      <c r="L133" s="2">
        <f>TREND(Calibration!$A$2:$A$4,Calibration!$D$2:$D$4,G133)</f>
        <v>592.37432963364563</v>
      </c>
    </row>
    <row r="134" spans="1:12" x14ac:dyDescent="0.25">
      <c r="A134">
        <v>660094</v>
      </c>
      <c r="B134">
        <v>13.989000320000001</v>
      </c>
      <c r="C134">
        <v>0.59079999000000005</v>
      </c>
      <c r="D134">
        <v>824.32299805000002</v>
      </c>
      <c r="E134">
        <v>1.2841999500000001</v>
      </c>
      <c r="F134">
        <v>887.18402100000003</v>
      </c>
      <c r="G134">
        <v>1.5402</v>
      </c>
      <c r="H134">
        <v>9.9000003020963209E+37</v>
      </c>
      <c r="J134" s="2">
        <f>TREND(Calibration!$A$2:$A$4,Calibration!$B$2:$B$4,C134)</f>
        <v>409.35605136075714</v>
      </c>
      <c r="K134" s="2">
        <f>TREND(Calibration!$A$2:$A$4,Calibration!$C$2:$C$4,E134)</f>
        <v>499.37220319510732</v>
      </c>
      <c r="L134" s="2">
        <f>TREND(Calibration!$A$2:$A$4,Calibration!$D$2:$D$4,G134)</f>
        <v>593.93614565962582</v>
      </c>
    </row>
    <row r="135" spans="1:12" x14ac:dyDescent="0.25">
      <c r="A135">
        <v>665094</v>
      </c>
      <c r="B135">
        <v>14.09599972</v>
      </c>
      <c r="C135">
        <v>0.58429998000000005</v>
      </c>
      <c r="D135">
        <v>1197.2819824200001</v>
      </c>
      <c r="E135">
        <v>1.3063999399999999</v>
      </c>
      <c r="F135">
        <v>768.97497558999999</v>
      </c>
      <c r="G135">
        <v>1.53530002</v>
      </c>
      <c r="H135">
        <v>9.9000003020963209E+37</v>
      </c>
      <c r="J135" s="2">
        <f>TREND(Calibration!$A$2:$A$4,Calibration!$B$2:$B$4,C135)</f>
        <v>405.30983336007961</v>
      </c>
      <c r="K135" s="2">
        <f>TREND(Calibration!$A$2:$A$4,Calibration!$C$2:$C$4,E135)</f>
        <v>508.29656643262763</v>
      </c>
      <c r="L135" s="2">
        <f>TREND(Calibration!$A$2:$A$4,Calibration!$D$2:$D$4,G135)</f>
        <v>591.92225441348558</v>
      </c>
    </row>
    <row r="136" spans="1:12" x14ac:dyDescent="0.25">
      <c r="A136">
        <v>670095</v>
      </c>
      <c r="B136">
        <v>14.28800011</v>
      </c>
      <c r="C136">
        <v>0.59399997999999998</v>
      </c>
      <c r="D136">
        <v>724.03399658000001</v>
      </c>
      <c r="E136">
        <v>1.3393000399999999</v>
      </c>
      <c r="F136">
        <v>966.13702393000005</v>
      </c>
      <c r="G136">
        <v>1.53530002</v>
      </c>
      <c r="H136">
        <v>9.9000003020963209E+37</v>
      </c>
      <c r="J136" s="2">
        <f>TREND(Calibration!$A$2:$A$4,Calibration!$B$2:$B$4,C136)</f>
        <v>411.34802631771686</v>
      </c>
      <c r="K136" s="2">
        <f>TREND(Calibration!$A$2:$A$4,Calibration!$C$2:$C$4,E136)</f>
        <v>521.52235810869331</v>
      </c>
      <c r="L136" s="2">
        <f>TREND(Calibration!$A$2:$A$4,Calibration!$D$2:$D$4,G136)</f>
        <v>591.92225441348558</v>
      </c>
    </row>
    <row r="137" spans="1:12" x14ac:dyDescent="0.25">
      <c r="A137">
        <v>675095</v>
      </c>
      <c r="B137">
        <v>14.42700005</v>
      </c>
      <c r="C137">
        <v>0.58759998999999996</v>
      </c>
      <c r="D137">
        <v>802.55798340000001</v>
      </c>
      <c r="E137">
        <v>1.2776999499999999</v>
      </c>
      <c r="F137">
        <v>773.14001465000001</v>
      </c>
      <c r="G137">
        <v>1.54069996</v>
      </c>
      <c r="H137">
        <v>9.9000003020963209E+37</v>
      </c>
      <c r="J137" s="2">
        <f>TREND(Calibration!$A$2:$A$4,Calibration!$B$2:$B$4,C137)</f>
        <v>407.36407017885614</v>
      </c>
      <c r="K137" s="2">
        <f>TREND(Calibration!$A$2:$A$4,Calibration!$C$2:$C$4,E137)</f>
        <v>496.75921278187366</v>
      </c>
      <c r="L137" s="2">
        <f>TREND(Calibration!$A$2:$A$4,Calibration!$D$2:$D$4,G137)</f>
        <v>594.14162916515443</v>
      </c>
    </row>
    <row r="138" spans="1:12" x14ac:dyDescent="0.25">
      <c r="A138">
        <v>680094</v>
      </c>
      <c r="B138">
        <v>14.51500034</v>
      </c>
      <c r="C138">
        <v>0.58490001999999996</v>
      </c>
      <c r="D138">
        <v>1108.4930419899999</v>
      </c>
      <c r="E138">
        <v>1.2776999499999999</v>
      </c>
      <c r="F138">
        <v>640.95300293000003</v>
      </c>
      <c r="G138">
        <v>1.5332000299999999</v>
      </c>
      <c r="H138">
        <v>9.9000003020963209E+37</v>
      </c>
      <c r="J138" s="2">
        <f>TREND(Calibration!$A$2:$A$4,Calibration!$B$2:$B$4,C138)</f>
        <v>405.68335473145078</v>
      </c>
      <c r="K138" s="2">
        <f>TREND(Calibration!$A$2:$A$4,Calibration!$C$2:$C$4,E138)</f>
        <v>496.75921278187366</v>
      </c>
      <c r="L138" s="2">
        <f>TREND(Calibration!$A$2:$A$4,Calibration!$D$2:$D$4,G138)</f>
        <v>591.05915875228243</v>
      </c>
    </row>
    <row r="139" spans="1:12" x14ac:dyDescent="0.25">
      <c r="A139">
        <v>685094</v>
      </c>
      <c r="B139">
        <v>14.45300007</v>
      </c>
      <c r="C139">
        <v>0.58270001000000005</v>
      </c>
      <c r="D139">
        <v>9.9000003020963209E+37</v>
      </c>
      <c r="E139">
        <v>1.2798999499999999</v>
      </c>
      <c r="F139">
        <v>241.97200011999999</v>
      </c>
      <c r="G139">
        <v>1.53100002</v>
      </c>
      <c r="H139">
        <v>9.9000003020963209E+37</v>
      </c>
      <c r="J139" s="2">
        <f>TREND(Calibration!$A$2:$A$4,Calibration!$B$2:$B$4,C139)</f>
        <v>404.3138614439527</v>
      </c>
      <c r="K139" s="2">
        <f>TREND(Calibration!$A$2:$A$4,Calibration!$C$2:$C$4,E139)</f>
        <v>497.64360953712196</v>
      </c>
      <c r="L139" s="2">
        <f>TREND(Calibration!$A$2:$A$4,Calibration!$D$2:$D$4,G139)</f>
        <v>590.15495488197666</v>
      </c>
    </row>
    <row r="140" spans="1:12" x14ac:dyDescent="0.25">
      <c r="A140">
        <v>690094</v>
      </c>
      <c r="B140">
        <v>14.28499985</v>
      </c>
      <c r="C140">
        <v>0.58270001000000005</v>
      </c>
      <c r="D140">
        <v>9.9000003020963209E+37</v>
      </c>
      <c r="E140">
        <v>1.32529998</v>
      </c>
      <c r="F140">
        <v>102.54699707</v>
      </c>
      <c r="G140">
        <v>1.5336999899999999</v>
      </c>
      <c r="H140">
        <v>9.9000003020963209E+37</v>
      </c>
      <c r="J140" s="2">
        <f>TREND(Calibration!$A$2:$A$4,Calibration!$B$2:$B$4,C140)</f>
        <v>404.3138614439527</v>
      </c>
      <c r="K140" s="2">
        <f>TREND(Calibration!$A$2:$A$4,Calibration!$C$2:$C$4,E140)</f>
        <v>515.89435463720179</v>
      </c>
      <c r="L140" s="2">
        <f>TREND(Calibration!$A$2:$A$4,Calibration!$D$2:$D$4,G140)</f>
        <v>591.26464225781103</v>
      </c>
    </row>
    <row r="141" spans="1:12" x14ac:dyDescent="0.25">
      <c r="A141">
        <v>695095</v>
      </c>
      <c r="B141">
        <v>14.12199974</v>
      </c>
      <c r="C141">
        <v>0.58969998000000001</v>
      </c>
      <c r="D141">
        <v>929.51599121000004</v>
      </c>
      <c r="E141">
        <v>1.3204</v>
      </c>
      <c r="F141">
        <v>231.28900146000001</v>
      </c>
      <c r="G141">
        <v>1.5385999699999999</v>
      </c>
      <c r="H141">
        <v>9.9000003020963209E+37</v>
      </c>
      <c r="J141" s="2">
        <f>TREND(Calibration!$A$2:$A$4,Calibration!$B$2:$B$4,C141)</f>
        <v>408.67130160453746</v>
      </c>
      <c r="K141" s="2">
        <f>TREND(Calibration!$A$2:$A$4,Calibration!$C$2:$C$4,E141)</f>
        <v>513.92456990411927</v>
      </c>
      <c r="L141" s="2">
        <f>TREND(Calibration!$A$2:$A$4,Calibration!$D$2:$D$4,G141)</f>
        <v>593.27853350395128</v>
      </c>
    </row>
    <row r="142" spans="1:12" x14ac:dyDescent="0.25">
      <c r="A142">
        <v>700095</v>
      </c>
      <c r="B142">
        <v>14.079999920000001</v>
      </c>
      <c r="C142">
        <v>0.58270001000000005</v>
      </c>
      <c r="D142">
        <v>9.9000003020963209E+37</v>
      </c>
      <c r="E142">
        <v>1.32360005</v>
      </c>
      <c r="F142">
        <v>484.71398926000001</v>
      </c>
      <c r="G142">
        <v>1.53209996</v>
      </c>
      <c r="H142">
        <v>9.9000003020963209E+37</v>
      </c>
      <c r="J142" s="2">
        <f>TREND(Calibration!$A$2:$A$4,Calibration!$B$2:$B$4,C142)</f>
        <v>404.3138614439527</v>
      </c>
      <c r="K142" s="2">
        <f>TREND(Calibration!$A$2:$A$4,Calibration!$C$2:$C$4,E142)</f>
        <v>515.21098528440666</v>
      </c>
      <c r="L142" s="2">
        <f>TREND(Calibration!$A$2:$A$4,Calibration!$D$2:$D$4,G142)</f>
        <v>590.60703010213672</v>
      </c>
    </row>
    <row r="143" spans="1:12" x14ac:dyDescent="0.25">
      <c r="A143">
        <v>705096</v>
      </c>
      <c r="B143">
        <v>14.11299992</v>
      </c>
      <c r="C143">
        <v>0.58539998999999998</v>
      </c>
      <c r="D143">
        <v>935.73199463000003</v>
      </c>
      <c r="E143">
        <v>1.2653000400000001</v>
      </c>
      <c r="F143">
        <v>796.58599853999999</v>
      </c>
      <c r="G143">
        <v>1.53209996</v>
      </c>
      <c r="H143">
        <v>9.9000003020963209E+37</v>
      </c>
      <c r="J143" s="2">
        <f>TREND(Calibration!$A$2:$A$4,Calibration!$B$2:$B$4,C143)</f>
        <v>405.99458311629922</v>
      </c>
      <c r="K143" s="2">
        <f>TREND(Calibration!$A$2:$A$4,Calibration!$C$2:$C$4,E143)</f>
        <v>491.7744672503415</v>
      </c>
      <c r="L143" s="2">
        <f>TREND(Calibration!$A$2:$A$4,Calibration!$D$2:$D$4,G143)</f>
        <v>590.60703010213672</v>
      </c>
    </row>
    <row r="144" spans="1:12" x14ac:dyDescent="0.25">
      <c r="A144">
        <v>710097</v>
      </c>
      <c r="B144">
        <v>14.22999954</v>
      </c>
      <c r="C144">
        <v>0.58429998000000005</v>
      </c>
      <c r="D144">
        <v>480.29998778999999</v>
      </c>
      <c r="E144">
        <v>1.2577999799999999</v>
      </c>
      <c r="F144">
        <v>1287.0870361299999</v>
      </c>
      <c r="G144">
        <v>1.5262000600000001</v>
      </c>
      <c r="H144">
        <v>9.9000003020963209E+37</v>
      </c>
      <c r="J144" s="2">
        <f>TREND(Calibration!$A$2:$A$4,Calibration!$B$2:$B$4,C144)</f>
        <v>405.30983336007961</v>
      </c>
      <c r="K144" s="2">
        <f>TREND(Calibration!$A$2:$A$4,Calibration!$C$2:$C$4,E144)</f>
        <v>488.75945419208347</v>
      </c>
      <c r="L144" s="2">
        <f>TREND(Calibration!$A$2:$A$4,Calibration!$D$2:$D$4,G144)</f>
        <v>588.18217184493915</v>
      </c>
    </row>
    <row r="145" spans="1:12" x14ac:dyDescent="0.25">
      <c r="A145">
        <v>715097</v>
      </c>
      <c r="B145">
        <v>14.350999829999999</v>
      </c>
      <c r="C145">
        <v>0.59509999000000002</v>
      </c>
      <c r="D145">
        <v>963.93103026999995</v>
      </c>
      <c r="E145">
        <v>1.2918000199999999</v>
      </c>
      <c r="F145">
        <v>929.21398925999995</v>
      </c>
      <c r="G145">
        <v>1.5245000099999999</v>
      </c>
      <c r="H145">
        <v>9.9000003020963209E+37</v>
      </c>
      <c r="J145" s="2">
        <f>TREND(Calibration!$A$2:$A$4,Calibration!$B$2:$B$4,C145)</f>
        <v>412.03277607393653</v>
      </c>
      <c r="K145" s="2">
        <f>TREND(Calibration!$A$2:$A$4,Calibration!$C$2:$C$4,E145)</f>
        <v>502.42742012586177</v>
      </c>
      <c r="L145" s="2">
        <f>TREND(Calibration!$A$2:$A$4,Calibration!$D$2:$D$4,G145)</f>
        <v>587.48345148016199</v>
      </c>
    </row>
    <row r="146" spans="1:12" x14ac:dyDescent="0.25">
      <c r="A146">
        <v>720097</v>
      </c>
      <c r="B146">
        <v>14.475000380000001</v>
      </c>
      <c r="C146">
        <v>0.59350002000000002</v>
      </c>
      <c r="D146">
        <v>1198.2609863299999</v>
      </c>
      <c r="E146">
        <v>1.26800001</v>
      </c>
      <c r="F146">
        <v>745.61798095999995</v>
      </c>
      <c r="G146">
        <v>1.52180004</v>
      </c>
      <c r="H146">
        <v>9.9000003020963209E+37</v>
      </c>
      <c r="J146" s="2">
        <f>TREND(Calibration!$A$2:$A$4,Calibration!$B$2:$B$4,C146)</f>
        <v>411.03680415780963</v>
      </c>
      <c r="K146" s="2">
        <f>TREND(Calibration!$A$2:$A$4,Calibration!$C$2:$C$4,E146)</f>
        <v>492.85985120819043</v>
      </c>
      <c r="L146" s="2">
        <f>TREND(Calibration!$A$2:$A$4,Calibration!$D$2:$D$4,G146)</f>
        <v>586.37376410432751</v>
      </c>
    </row>
    <row r="147" spans="1:12" x14ac:dyDescent="0.25">
      <c r="A147">
        <v>725109</v>
      </c>
      <c r="B147">
        <v>14.585000040000001</v>
      </c>
      <c r="C147">
        <v>0.58319997999999995</v>
      </c>
      <c r="D147">
        <v>1243.4079589800001</v>
      </c>
      <c r="E147">
        <v>1.27670002</v>
      </c>
      <c r="F147">
        <v>784.75</v>
      </c>
      <c r="G147">
        <v>1.51269996</v>
      </c>
      <c r="H147">
        <v>9.9000003020963209E+37</v>
      </c>
      <c r="J147" s="2">
        <f>TREND(Calibration!$A$2:$A$4,Calibration!$B$2:$B$4,C147)</f>
        <v>404.62508982880109</v>
      </c>
      <c r="K147" s="2">
        <f>TREND(Calibration!$A$2:$A$4,Calibration!$C$2:$C$4,E147)</f>
        <v>496.35724239665763</v>
      </c>
      <c r="L147" s="2">
        <f>TREND(Calibration!$A$2:$A$4,Calibration!$D$2:$D$4,G147)</f>
        <v>582.63363221579414</v>
      </c>
    </row>
    <row r="148" spans="1:12" x14ac:dyDescent="0.25">
      <c r="A148">
        <v>730097</v>
      </c>
      <c r="B148">
        <v>14.61699963</v>
      </c>
      <c r="C148">
        <v>0.59130000999999999</v>
      </c>
      <c r="D148">
        <v>348.60198974999997</v>
      </c>
      <c r="E148">
        <v>1.24100006</v>
      </c>
      <c r="F148">
        <v>9.9000003020963209E+37</v>
      </c>
      <c r="G148">
        <v>1.51370001</v>
      </c>
      <c r="H148">
        <v>1172.25</v>
      </c>
      <c r="J148" s="2">
        <f>TREND(Calibration!$A$2:$A$4,Calibration!$B$2:$B$4,C148)</f>
        <v>409.6673108703115</v>
      </c>
      <c r="K148" s="2">
        <f>TREND(Calibration!$A$2:$A$4,Calibration!$C$2:$C$4,E148)</f>
        <v>482.00591113006942</v>
      </c>
      <c r="L148" s="2">
        <f>TREND(Calibration!$A$2:$A$4,Calibration!$D$2:$D$4,G148)</f>
        <v>583.04465265683734</v>
      </c>
    </row>
    <row r="149" spans="1:12" x14ac:dyDescent="0.25">
      <c r="A149">
        <v>735097</v>
      </c>
      <c r="B149">
        <v>14.48600006</v>
      </c>
      <c r="C149">
        <v>0.59130000999999999</v>
      </c>
      <c r="D149">
        <v>806.54602050999995</v>
      </c>
      <c r="E149">
        <v>1.2335</v>
      </c>
      <c r="F149">
        <v>1154.0209960899999</v>
      </c>
      <c r="G149">
        <v>1.5120999799999999</v>
      </c>
      <c r="H149">
        <v>9.9000003020963209E+37</v>
      </c>
      <c r="J149" s="2">
        <f>TREND(Calibration!$A$2:$A$4,Calibration!$B$2:$B$4,C149)</f>
        <v>409.6673108703115</v>
      </c>
      <c r="K149" s="2">
        <f>TREND(Calibration!$A$2:$A$4,Calibration!$C$2:$C$4,E149)</f>
        <v>478.9908980718115</v>
      </c>
      <c r="L149" s="2">
        <f>TREND(Calibration!$A$2:$A$4,Calibration!$D$2:$D$4,G149)</f>
        <v>582.3870405011628</v>
      </c>
    </row>
    <row r="150" spans="1:12" x14ac:dyDescent="0.25">
      <c r="A150">
        <v>740097</v>
      </c>
      <c r="B150">
        <v>14.333000180000001</v>
      </c>
      <c r="C150">
        <v>0.59619999000000001</v>
      </c>
      <c r="D150">
        <v>1118.36096191</v>
      </c>
      <c r="E150">
        <v>1.2216000600000001</v>
      </c>
      <c r="F150">
        <v>780.85998534999999</v>
      </c>
      <c r="G150">
        <v>1.5110000400000001</v>
      </c>
      <c r="H150">
        <v>9.9000003020963209E+37</v>
      </c>
      <c r="J150" s="2">
        <f>TREND(Calibration!$A$2:$A$4,Calibration!$B$2:$B$4,C150)</f>
        <v>412.71751960521499</v>
      </c>
      <c r="K150" s="2">
        <f>TREND(Calibration!$A$2:$A$4,Calibration!$C$2:$C$4,E150)</f>
        <v>474.20713974287992</v>
      </c>
      <c r="L150" s="2">
        <f>TREND(Calibration!$A$2:$A$4,Calibration!$D$2:$D$4,G150)</f>
        <v>581.93496528100286</v>
      </c>
    </row>
    <row r="151" spans="1:12" x14ac:dyDescent="0.25">
      <c r="A151">
        <v>745096</v>
      </c>
      <c r="B151">
        <v>14.164999959999999</v>
      </c>
      <c r="C151">
        <v>0.59619999000000001</v>
      </c>
      <c r="D151">
        <v>1116.2430419899999</v>
      </c>
      <c r="E151">
        <v>1.21560001</v>
      </c>
      <c r="F151">
        <v>919.23797606999995</v>
      </c>
      <c r="G151">
        <v>1.50940001</v>
      </c>
      <c r="H151">
        <v>9.9000003020963209E+37</v>
      </c>
      <c r="J151" s="2">
        <f>TREND(Calibration!$A$2:$A$4,Calibration!$B$2:$B$4,C151)</f>
        <v>412.71751960521499</v>
      </c>
      <c r="K151" s="2">
        <f>TREND(Calibration!$A$2:$A$4,Calibration!$C$2:$C$4,E151)</f>
        <v>471.79512849227643</v>
      </c>
      <c r="L151" s="2">
        <f>TREND(Calibration!$A$2:$A$4,Calibration!$D$2:$D$4,G151)</f>
        <v>581.27735312532843</v>
      </c>
    </row>
    <row r="152" spans="1:12" x14ac:dyDescent="0.25">
      <c r="A152">
        <v>750097</v>
      </c>
      <c r="B152">
        <v>14.15499973</v>
      </c>
      <c r="C152">
        <v>0.58700001000000002</v>
      </c>
      <c r="D152">
        <v>734.42797852000001</v>
      </c>
      <c r="E152">
        <v>1.21619999</v>
      </c>
      <c r="F152">
        <v>981.39599609000004</v>
      </c>
      <c r="G152">
        <v>1.50189996</v>
      </c>
      <c r="H152">
        <v>9.9000003020963209E+37</v>
      </c>
      <c r="J152" s="2">
        <f>TREND(Calibration!$A$2:$A$4,Calibration!$B$2:$B$4,C152)</f>
        <v>406.9905861571321</v>
      </c>
      <c r="K152" s="2">
        <f>TREND(Calibration!$A$2:$A$4,Calibration!$C$2:$C$4,E152)</f>
        <v>472.03631956737371</v>
      </c>
      <c r="L152" s="2">
        <f>TREND(Calibration!$A$2:$A$4,Calibration!$D$2:$D$4,G152)</f>
        <v>578.19483339246949</v>
      </c>
    </row>
    <row r="153" spans="1:12" x14ac:dyDescent="0.25">
      <c r="A153">
        <v>755097</v>
      </c>
      <c r="B153">
        <v>14.26500034</v>
      </c>
      <c r="C153">
        <v>0.59570003000000005</v>
      </c>
      <c r="D153">
        <v>752.80902100000003</v>
      </c>
      <c r="E153">
        <v>1.2351000299999999</v>
      </c>
      <c r="F153">
        <v>881.82202147999999</v>
      </c>
      <c r="G153">
        <v>1.4996999499999999</v>
      </c>
      <c r="H153">
        <v>9.9000003020963209E+37</v>
      </c>
      <c r="J153" s="2">
        <f>TREND(Calibration!$A$2:$A$4,Calibration!$B$2:$B$4,C153)</f>
        <v>412.40629744530776</v>
      </c>
      <c r="K153" s="2">
        <f>TREND(Calibration!$A$2:$A$4,Calibration!$C$2:$C$4,E153)</f>
        <v>479.63410777194775</v>
      </c>
      <c r="L153" s="2">
        <f>TREND(Calibration!$A$2:$A$4,Calibration!$D$2:$D$4,G153)</f>
        <v>577.29062952216361</v>
      </c>
    </row>
    <row r="154" spans="1:12" x14ac:dyDescent="0.25">
      <c r="A154">
        <v>760095</v>
      </c>
      <c r="B154">
        <v>14.34300041</v>
      </c>
      <c r="C154">
        <v>0.59299999000000003</v>
      </c>
      <c r="D154">
        <v>1245.41503906</v>
      </c>
      <c r="E154">
        <v>1.20480001</v>
      </c>
      <c r="F154">
        <v>785.65100098000005</v>
      </c>
      <c r="G154">
        <v>1.4921</v>
      </c>
      <c r="H154">
        <v>9.9000003020963209E+37</v>
      </c>
      <c r="J154" s="2">
        <f>TREND(Calibration!$A$2:$A$4,Calibration!$B$2:$B$4,C154)</f>
        <v>410.72553842331405</v>
      </c>
      <c r="K154" s="2">
        <f>TREND(Calibration!$A$2:$A$4,Calibration!$C$2:$C$4,E154)</f>
        <v>467.45354442105759</v>
      </c>
      <c r="L154" s="2">
        <f>TREND(Calibration!$A$2:$A$4,Calibration!$D$2:$D$4,G154)</f>
        <v>574.167050900189</v>
      </c>
    </row>
    <row r="155" spans="1:12" x14ac:dyDescent="0.25">
      <c r="A155">
        <v>765095</v>
      </c>
      <c r="B155">
        <v>14.47000027</v>
      </c>
      <c r="C155">
        <v>0.58969998000000001</v>
      </c>
      <c r="D155">
        <v>847.64599609000004</v>
      </c>
      <c r="E155">
        <v>1.19780004</v>
      </c>
      <c r="F155">
        <v>1101.1280517600001</v>
      </c>
      <c r="G155">
        <v>1.4904999699999999</v>
      </c>
      <c r="H155">
        <v>9.9000003020963209E+37</v>
      </c>
      <c r="J155" s="2">
        <f>TREND(Calibration!$A$2:$A$4,Calibration!$B$2:$B$4,C155)</f>
        <v>408.67130160453746</v>
      </c>
      <c r="K155" s="2">
        <f>TREND(Calibration!$A$2:$A$4,Calibration!$C$2:$C$4,E155)</f>
        <v>464.63956680522324</v>
      </c>
      <c r="L155" s="2">
        <f>TREND(Calibration!$A$2:$A$4,Calibration!$D$2:$D$4,G155)</f>
        <v>573.50943874451445</v>
      </c>
    </row>
    <row r="156" spans="1:12" x14ac:dyDescent="0.25">
      <c r="A156">
        <v>770094</v>
      </c>
      <c r="B156">
        <v>14.605999949999999</v>
      </c>
      <c r="C156">
        <v>0.57950002</v>
      </c>
      <c r="D156">
        <v>9.9000003020963209E+37</v>
      </c>
      <c r="E156">
        <v>1.2010999899999999</v>
      </c>
      <c r="F156">
        <v>1152.45703125</v>
      </c>
      <c r="G156">
        <v>1.4878</v>
      </c>
      <c r="H156">
        <v>9.9000003020963209E+37</v>
      </c>
      <c r="J156" s="2">
        <f>TREND(Calibration!$A$2:$A$4,Calibration!$B$2:$B$4,C156)</f>
        <v>402.32188648699292</v>
      </c>
      <c r="K156" s="2">
        <f>TREND(Calibration!$A$2:$A$4,Calibration!$C$2:$C$4,E156)</f>
        <v>465.96614183816945</v>
      </c>
      <c r="L156" s="2">
        <f>TREND(Calibration!$A$2:$A$4,Calibration!$D$2:$D$4,G156)</f>
        <v>572.39975136868009</v>
      </c>
    </row>
    <row r="157" spans="1:12" x14ac:dyDescent="0.25">
      <c r="A157">
        <v>775096</v>
      </c>
      <c r="B157">
        <v>14.63799953</v>
      </c>
      <c r="C157">
        <v>0.57139998999999997</v>
      </c>
      <c r="D157">
        <v>654.07501220999995</v>
      </c>
      <c r="E157">
        <v>1.1827000400000001</v>
      </c>
      <c r="F157">
        <v>946.84301758000004</v>
      </c>
      <c r="G157">
        <v>1.4878</v>
      </c>
      <c r="H157">
        <v>9.9000003020963209E+37</v>
      </c>
      <c r="J157" s="2">
        <f>TREND(Calibration!$A$2:$A$4,Calibration!$B$2:$B$4,C157)</f>
        <v>397.27966544548246</v>
      </c>
      <c r="K157" s="2">
        <f>TREND(Calibration!$A$2:$A$4,Calibration!$C$2:$C$4,E157)</f>
        <v>458.56938907601909</v>
      </c>
      <c r="L157" s="2">
        <f>TREND(Calibration!$A$2:$A$4,Calibration!$D$2:$D$4,G157)</f>
        <v>572.39975136868009</v>
      </c>
    </row>
    <row r="158" spans="1:12" x14ac:dyDescent="0.25">
      <c r="A158">
        <v>780095</v>
      </c>
      <c r="B158">
        <v>14.55200005</v>
      </c>
      <c r="C158">
        <v>0.58590001000000003</v>
      </c>
      <c r="D158">
        <v>499.29000853999997</v>
      </c>
      <c r="E158">
        <v>1.1827000400000001</v>
      </c>
      <c r="F158">
        <v>997.85797118999994</v>
      </c>
      <c r="G158">
        <v>1.47539997</v>
      </c>
      <c r="H158">
        <v>9.9000003020963209E+37</v>
      </c>
      <c r="J158" s="2">
        <f>TREND(Calibration!$A$2:$A$4,Calibration!$B$2:$B$4,C158)</f>
        <v>406.30584262585364</v>
      </c>
      <c r="K158" s="2">
        <f>TREND(Calibration!$A$2:$A$4,Calibration!$C$2:$C$4,E158)</f>
        <v>458.56938907601909</v>
      </c>
      <c r="L158" s="2">
        <f>TREND(Calibration!$A$2:$A$4,Calibration!$D$2:$D$4,G158)</f>
        <v>567.3033403896809</v>
      </c>
    </row>
    <row r="159" spans="1:12" x14ac:dyDescent="0.25">
      <c r="A159">
        <v>785096</v>
      </c>
      <c r="B159">
        <v>14.34200001</v>
      </c>
      <c r="C159">
        <v>0.58649998999999997</v>
      </c>
      <c r="D159">
        <v>1327.98706055</v>
      </c>
      <c r="E159">
        <v>1.1827000400000001</v>
      </c>
      <c r="F159">
        <v>585.89599609000004</v>
      </c>
      <c r="G159">
        <v>1.4722000399999999</v>
      </c>
      <c r="H159">
        <v>9.9000003020963209E+37</v>
      </c>
      <c r="J159" s="2">
        <f>TREND(Calibration!$A$2:$A$4,Calibration!$B$2:$B$4,C159)</f>
        <v>406.67932664757768</v>
      </c>
      <c r="K159" s="2">
        <f>TREND(Calibration!$A$2:$A$4,Calibration!$C$2:$C$4,E159)</f>
        <v>458.56938907601909</v>
      </c>
      <c r="L159" s="2">
        <f>TREND(Calibration!$A$2:$A$4,Calibration!$D$2:$D$4,G159)</f>
        <v>565.98816950831781</v>
      </c>
    </row>
    <row r="160" spans="1:12" x14ac:dyDescent="0.25">
      <c r="A160">
        <v>790096</v>
      </c>
      <c r="B160">
        <v>14.24800014</v>
      </c>
      <c r="C160">
        <v>0.58810001999999995</v>
      </c>
      <c r="D160">
        <v>850.79498291000004</v>
      </c>
      <c r="E160">
        <v>1.1848000299999999</v>
      </c>
      <c r="F160">
        <v>1012.51898193</v>
      </c>
      <c r="G160">
        <v>1.4683999999999999</v>
      </c>
      <c r="H160">
        <v>9.9000003020963209E+37</v>
      </c>
      <c r="J160" s="2">
        <f>TREND(Calibration!$A$2:$A$4,Calibration!$B$2:$B$4,C160)</f>
        <v>407.67533591335172</v>
      </c>
      <c r="K160" s="2">
        <f>TREND(Calibration!$A$2:$A$4,Calibration!$C$2:$C$4,E160)</f>
        <v>459.41358195877075</v>
      </c>
      <c r="L160" s="2">
        <f>TREND(Calibration!$A$2:$A$4,Calibration!$D$2:$D$4,G160)</f>
        <v>564.42635348233762</v>
      </c>
    </row>
    <row r="161" spans="1:12" x14ac:dyDescent="0.25">
      <c r="A161">
        <v>795096</v>
      </c>
      <c r="B161">
        <v>14.166000370000001</v>
      </c>
      <c r="C161">
        <v>0.59189999000000004</v>
      </c>
      <c r="D161">
        <v>737.69299316000001</v>
      </c>
      <c r="E161">
        <v>1.1595</v>
      </c>
      <c r="F161">
        <v>1369.5209960899999</v>
      </c>
      <c r="G161">
        <v>1.4688999700000001</v>
      </c>
      <c r="H161">
        <v>9.9000003020963209E+37</v>
      </c>
      <c r="J161" s="2">
        <f>TREND(Calibration!$A$2:$A$4,Calibration!$B$2:$B$4,C161)</f>
        <v>410.04079489203559</v>
      </c>
      <c r="K161" s="2">
        <f>TREND(Calibration!$A$2:$A$4,Calibration!$C$2:$C$4,E161)</f>
        <v>449.24300721345963</v>
      </c>
      <c r="L161" s="2">
        <f>TREND(Calibration!$A$2:$A$4,Calibration!$D$2:$D$4,G161)</f>
        <v>564.63184109786516</v>
      </c>
    </row>
    <row r="162" spans="1:12" x14ac:dyDescent="0.25">
      <c r="A162">
        <v>800096</v>
      </c>
      <c r="B162">
        <v>14.22999954</v>
      </c>
      <c r="C162">
        <v>0.59079999000000005</v>
      </c>
      <c r="D162">
        <v>539.08197021000001</v>
      </c>
      <c r="E162">
        <v>1.16050005</v>
      </c>
      <c r="F162">
        <v>1097.2669677700001</v>
      </c>
      <c r="G162">
        <v>1.4623999599999999</v>
      </c>
      <c r="H162">
        <v>9.9000003020963209E+37</v>
      </c>
      <c r="J162" s="2">
        <f>TREND(Calibration!$A$2:$A$4,Calibration!$B$2:$B$4,C162)</f>
        <v>409.35605136075714</v>
      </c>
      <c r="K162" s="2">
        <f>TREND(Calibration!$A$2:$A$4,Calibration!$C$2:$C$4,E162)</f>
        <v>449.64502583849878</v>
      </c>
      <c r="L162" s="2">
        <f>TREND(Calibration!$A$2:$A$4,Calibration!$D$2:$D$4,G162)</f>
        <v>561.96033769605049</v>
      </c>
    </row>
    <row r="163" spans="1:12" x14ac:dyDescent="0.25">
      <c r="A163">
        <v>805096</v>
      </c>
      <c r="B163">
        <v>14.38799953</v>
      </c>
      <c r="C163">
        <v>0.59619999000000001</v>
      </c>
      <c r="D163">
        <v>773.55401611000002</v>
      </c>
      <c r="E163">
        <v>1.1611000300000001</v>
      </c>
      <c r="F163">
        <v>9.9000003020963209E+37</v>
      </c>
      <c r="G163">
        <v>1.44949996</v>
      </c>
      <c r="H163">
        <v>9.9000003020963209E+37</v>
      </c>
      <c r="J163" s="2">
        <f>TREND(Calibration!$A$2:$A$4,Calibration!$B$2:$B$4,C163)</f>
        <v>412.71751960521499</v>
      </c>
      <c r="K163" s="2">
        <f>TREND(Calibration!$A$2:$A$4,Calibration!$C$2:$C$4,E163)</f>
        <v>449.886216913596</v>
      </c>
      <c r="L163" s="2">
        <f>TREND(Calibration!$A$2:$A$4,Calibration!$D$2:$D$4,G163)</f>
        <v>556.65843910152375</v>
      </c>
    </row>
    <row r="164" spans="1:12" x14ac:dyDescent="0.25">
      <c r="A164">
        <v>810096</v>
      </c>
      <c r="B164">
        <v>14.56400013</v>
      </c>
      <c r="C164">
        <v>0.59570003000000005</v>
      </c>
      <c r="D164">
        <v>652.09802246000004</v>
      </c>
      <c r="E164">
        <v>1.14919996</v>
      </c>
      <c r="F164">
        <v>9.9000003020963209E+37</v>
      </c>
      <c r="G164">
        <v>1.4472999600000001</v>
      </c>
      <c r="H164">
        <v>9.9000003020963209E+37</v>
      </c>
      <c r="J164" s="2">
        <f>TREND(Calibration!$A$2:$A$4,Calibration!$B$2:$B$4,C164)</f>
        <v>412.40629744530776</v>
      </c>
      <c r="K164" s="2">
        <f>TREND(Calibration!$A$2:$A$4,Calibration!$C$2:$C$4,E164)</f>
        <v>445.10240632485613</v>
      </c>
      <c r="L164" s="2">
        <f>TREND(Calibration!$A$2:$A$4,Calibration!$D$2:$D$4,G164)</f>
        <v>555.75423934121693</v>
      </c>
    </row>
    <row r="165" spans="1:12" x14ac:dyDescent="0.25">
      <c r="A165">
        <v>815096</v>
      </c>
      <c r="B165">
        <v>14.713000299999999</v>
      </c>
      <c r="C165">
        <v>0.59670000999999995</v>
      </c>
      <c r="D165">
        <v>880.78997803000004</v>
      </c>
      <c r="E165">
        <v>1.1513999699999999</v>
      </c>
      <c r="F165">
        <v>1240.5529785199999</v>
      </c>
      <c r="G165">
        <v>1.44239998</v>
      </c>
      <c r="H165">
        <v>9.9000003020963209E+37</v>
      </c>
      <c r="J165" s="2">
        <f>TREND(Calibration!$A$2:$A$4,Calibration!$B$2:$B$4,C165)</f>
        <v>413.02877911476935</v>
      </c>
      <c r="K165" s="2">
        <f>TREND(Calibration!$A$2:$A$4,Calibration!$C$2:$C$4,E165)</f>
        <v>445.98680710008966</v>
      </c>
      <c r="L165" s="2">
        <f>TREND(Calibration!$A$2:$A$4,Calibration!$D$2:$D$4,G165)</f>
        <v>553.74034809507668</v>
      </c>
    </row>
    <row r="166" spans="1:12" x14ac:dyDescent="0.25">
      <c r="A166">
        <v>820096</v>
      </c>
      <c r="B166">
        <v>14.71899986</v>
      </c>
      <c r="C166">
        <v>0.59079999000000005</v>
      </c>
      <c r="D166">
        <v>830.19396973000005</v>
      </c>
      <c r="E166">
        <v>1.14489996</v>
      </c>
      <c r="F166">
        <v>1289.0319824200001</v>
      </c>
      <c r="G166">
        <v>1.4380999800000001</v>
      </c>
      <c r="H166">
        <v>1336.6169433600001</v>
      </c>
      <c r="J166" s="2">
        <f>TREND(Calibration!$A$2:$A$4,Calibration!$B$2:$B$4,C166)</f>
        <v>409.35605136075714</v>
      </c>
      <c r="K166" s="2">
        <f>TREND(Calibration!$A$2:$A$4,Calibration!$C$2:$C$4,E166)</f>
        <v>443.37381266687089</v>
      </c>
      <c r="L166" s="2">
        <f>TREND(Calibration!$A$2:$A$4,Calibration!$D$2:$D$4,G166)</f>
        <v>551.97304856356777</v>
      </c>
    </row>
    <row r="167" spans="1:12" x14ac:dyDescent="0.25">
      <c r="A167">
        <v>825097</v>
      </c>
      <c r="B167">
        <v>14.61900043</v>
      </c>
      <c r="C167">
        <v>0.57679999000000004</v>
      </c>
      <c r="D167">
        <v>1064.34802246</v>
      </c>
      <c r="E167">
        <v>1.12539995</v>
      </c>
      <c r="F167">
        <v>865.68402100000003</v>
      </c>
      <c r="G167">
        <v>1.43649995</v>
      </c>
      <c r="H167">
        <v>9.9000003020963209E+37</v>
      </c>
      <c r="J167" s="2">
        <f>TREND(Calibration!$A$2:$A$4,Calibration!$B$2:$B$4,C167)</f>
        <v>400.64113368994043</v>
      </c>
      <c r="K167" s="2">
        <f>TREND(Calibration!$A$2:$A$4,Calibration!$C$2:$C$4,E167)</f>
        <v>435.5348374071848</v>
      </c>
      <c r="L167" s="2">
        <f>TREND(Calibration!$A$2:$A$4,Calibration!$D$2:$D$4,G167)</f>
        <v>551.31543640789323</v>
      </c>
    </row>
    <row r="168" spans="1:12" x14ac:dyDescent="0.25">
      <c r="A168">
        <v>830097</v>
      </c>
      <c r="B168">
        <v>14.4829998</v>
      </c>
      <c r="C168">
        <v>0.59130000999999999</v>
      </c>
      <c r="D168">
        <v>591.00799560999997</v>
      </c>
      <c r="E168">
        <v>1.12539995</v>
      </c>
      <c r="F168">
        <v>844.33801270000004</v>
      </c>
      <c r="G168">
        <v>1.4289000000000001</v>
      </c>
      <c r="H168">
        <v>9.9000003020963209E+37</v>
      </c>
      <c r="J168" s="2">
        <f>TREND(Calibration!$A$2:$A$4,Calibration!$B$2:$B$4,C168)</f>
        <v>409.6673108703115</v>
      </c>
      <c r="K168" s="2">
        <f>TREND(Calibration!$A$2:$A$4,Calibration!$C$2:$C$4,E168)</f>
        <v>435.5348374071848</v>
      </c>
      <c r="L168" s="2">
        <f>TREND(Calibration!$A$2:$A$4,Calibration!$D$2:$D$4,G168)</f>
        <v>548.19185778591861</v>
      </c>
    </row>
    <row r="169" spans="1:12" x14ac:dyDescent="0.25">
      <c r="A169">
        <v>835096</v>
      </c>
      <c r="B169">
        <v>14.329999920000001</v>
      </c>
      <c r="C169">
        <v>0.59780001999999999</v>
      </c>
      <c r="D169">
        <v>1024.25097656</v>
      </c>
      <c r="E169">
        <v>1.13460004</v>
      </c>
      <c r="F169">
        <v>804.52301024999997</v>
      </c>
      <c r="G169">
        <v>1.42569995</v>
      </c>
      <c r="H169">
        <v>9.9000003020963209E+37</v>
      </c>
      <c r="J169" s="2">
        <f>TREND(Calibration!$A$2:$A$4,Calibration!$B$2:$B$4,C169)</f>
        <v>413.71352887098902</v>
      </c>
      <c r="K169" s="2">
        <f>TREND(Calibration!$A$2:$A$4,Calibration!$C$2:$C$4,E169)</f>
        <v>439.23326001809039</v>
      </c>
      <c r="L169" s="2">
        <f>TREND(Calibration!$A$2:$A$4,Calibration!$D$2:$D$4,G169)</f>
        <v>546.87663758456858</v>
      </c>
    </row>
    <row r="170" spans="1:12" x14ac:dyDescent="0.25">
      <c r="A170">
        <v>840096</v>
      </c>
      <c r="B170">
        <v>14.300999640000001</v>
      </c>
      <c r="C170">
        <v>0.59240000999999998</v>
      </c>
      <c r="D170">
        <v>926.54400635000002</v>
      </c>
      <c r="E170">
        <v>1.1270999900000001</v>
      </c>
      <c r="F170">
        <v>1028.4919433600001</v>
      </c>
      <c r="G170">
        <v>1.42250001</v>
      </c>
      <c r="H170">
        <v>9.9000003020963209E+37</v>
      </c>
      <c r="J170" s="2">
        <f>TREND(Calibration!$A$2:$A$4,Calibration!$B$2:$B$4,C170)</f>
        <v>410.35205440158995</v>
      </c>
      <c r="K170" s="2">
        <f>TREND(Calibration!$A$2:$A$4,Calibration!$C$2:$C$4,E170)</f>
        <v>436.21825097981764</v>
      </c>
      <c r="L170" s="2">
        <f>TREND(Calibration!$A$2:$A$4,Calibration!$D$2:$D$4,G170)</f>
        <v>545.56146259320656</v>
      </c>
    </row>
    <row r="171" spans="1:12" x14ac:dyDescent="0.25">
      <c r="A171">
        <v>845097</v>
      </c>
      <c r="B171">
        <v>14.36600018</v>
      </c>
      <c r="C171">
        <v>0.58319997999999995</v>
      </c>
      <c r="D171">
        <v>895.98699951000003</v>
      </c>
      <c r="E171">
        <v>1.11360002</v>
      </c>
      <c r="F171">
        <v>947.04400635000002</v>
      </c>
      <c r="G171">
        <v>1.4164999700000001</v>
      </c>
      <c r="H171">
        <v>1124.25</v>
      </c>
      <c r="J171" s="2">
        <f>TREND(Calibration!$A$2:$A$4,Calibration!$B$2:$B$4,C171)</f>
        <v>404.62508982880109</v>
      </c>
      <c r="K171" s="2">
        <f>TREND(Calibration!$A$2:$A$4,Calibration!$C$2:$C$4,E171)</f>
        <v>430.79128295074975</v>
      </c>
      <c r="L171" s="2">
        <f>TREND(Calibration!$A$2:$A$4,Calibration!$D$2:$D$4,G171)</f>
        <v>543.09544680691943</v>
      </c>
    </row>
    <row r="172" spans="1:12" x14ac:dyDescent="0.25">
      <c r="A172">
        <v>850097</v>
      </c>
      <c r="B172">
        <v>14.480999949999999</v>
      </c>
      <c r="C172">
        <v>0.58759998999999996</v>
      </c>
      <c r="D172">
        <v>712.37902831999997</v>
      </c>
      <c r="E172">
        <v>1.10870004</v>
      </c>
      <c r="F172">
        <v>984.05798340000001</v>
      </c>
      <c r="G172">
        <v>1.4117000099999999</v>
      </c>
      <c r="H172">
        <v>9.9000003020963209E+37</v>
      </c>
      <c r="J172" s="2">
        <f>TREND(Calibration!$A$2:$A$4,Calibration!$B$2:$B$4,C172)</f>
        <v>407.36407017885614</v>
      </c>
      <c r="K172" s="2">
        <f>TREND(Calibration!$A$2:$A$4,Calibration!$C$2:$C$4,E172)</f>
        <v>428.82149821766723</v>
      </c>
      <c r="L172" s="2">
        <f>TREND(Calibration!$A$2:$A$4,Calibration!$D$2:$D$4,G172)</f>
        <v>541.1226637698818</v>
      </c>
    </row>
    <row r="173" spans="1:12" x14ac:dyDescent="0.25">
      <c r="A173">
        <v>855096</v>
      </c>
      <c r="B173">
        <v>14.571999549999999</v>
      </c>
      <c r="C173">
        <v>0.59030002000000004</v>
      </c>
      <c r="D173">
        <v>1042.6340332</v>
      </c>
      <c r="E173">
        <v>1.1075999700000001</v>
      </c>
      <c r="F173">
        <v>574.83801270000004</v>
      </c>
      <c r="G173">
        <v>1.4056999699999999</v>
      </c>
      <c r="H173">
        <v>9.9000003020963209E+37</v>
      </c>
      <c r="J173" s="2">
        <f>TREND(Calibration!$A$2:$A$4,Calibration!$B$2:$B$4,C173)</f>
        <v>409.04482297590869</v>
      </c>
      <c r="K173" s="2">
        <f>TREND(Calibration!$A$2:$A$4,Calibration!$C$2:$C$4,E173)</f>
        <v>428.37927170014638</v>
      </c>
      <c r="L173" s="2">
        <f>TREND(Calibration!$A$2:$A$4,Calibration!$D$2:$D$4,G173)</f>
        <v>538.65664798359467</v>
      </c>
    </row>
    <row r="174" spans="1:12" x14ac:dyDescent="0.25">
      <c r="A174">
        <v>860096</v>
      </c>
      <c r="B174">
        <v>14.73200035</v>
      </c>
      <c r="C174">
        <v>0.58810001999999995</v>
      </c>
      <c r="D174">
        <v>893.24298095999995</v>
      </c>
      <c r="E174">
        <v>1.10979998</v>
      </c>
      <c r="F174">
        <v>951.29498291000004</v>
      </c>
      <c r="G174">
        <v>1.4019000500000001</v>
      </c>
      <c r="H174">
        <v>1163.40197754</v>
      </c>
      <c r="J174" s="2">
        <f>TREND(Calibration!$A$2:$A$4,Calibration!$B$2:$B$4,C174)</f>
        <v>407.67533591335172</v>
      </c>
      <c r="K174" s="2">
        <f>TREND(Calibration!$A$2:$A$4,Calibration!$C$2:$C$4,E174)</f>
        <v>429.26367247537991</v>
      </c>
      <c r="L174" s="2">
        <f>TREND(Calibration!$A$2:$A$4,Calibration!$D$2:$D$4,G174)</f>
        <v>537.09488127760142</v>
      </c>
    </row>
    <row r="175" spans="1:12" x14ac:dyDescent="0.25">
      <c r="A175">
        <v>865096</v>
      </c>
      <c r="B175">
        <v>14.77099991</v>
      </c>
      <c r="C175">
        <v>0.58920002000000005</v>
      </c>
      <c r="D175">
        <v>943.49200439000003</v>
      </c>
      <c r="E175">
        <v>1.10549998</v>
      </c>
      <c r="F175">
        <v>860.33001708999996</v>
      </c>
      <c r="G175">
        <v>1.3976000500000001</v>
      </c>
      <c r="H175">
        <v>1189.83496094</v>
      </c>
      <c r="J175" s="2">
        <f>TREND(Calibration!$A$2:$A$4,Calibration!$B$2:$B$4,C175)</f>
        <v>408.36007944463023</v>
      </c>
      <c r="K175" s="2">
        <f>TREND(Calibration!$A$2:$A$4,Calibration!$C$2:$C$4,E175)</f>
        <v>427.53507881739461</v>
      </c>
      <c r="L175" s="2">
        <f>TREND(Calibration!$A$2:$A$4,Calibration!$D$2:$D$4,G175)</f>
        <v>535.32758174609251</v>
      </c>
    </row>
    <row r="176" spans="1:12" x14ac:dyDescent="0.25">
      <c r="A176">
        <v>870097</v>
      </c>
      <c r="B176">
        <v>14.67399979</v>
      </c>
      <c r="C176">
        <v>0.59350002000000002</v>
      </c>
      <c r="D176">
        <v>1005.48602295</v>
      </c>
      <c r="E176">
        <v>1.10599995</v>
      </c>
      <c r="F176">
        <v>696.21002196999996</v>
      </c>
      <c r="G176">
        <v>1.3960000299999999</v>
      </c>
      <c r="H176">
        <v>1248.7159423799999</v>
      </c>
      <c r="J176" s="2">
        <f>TREND(Calibration!$A$2:$A$4,Calibration!$B$2:$B$4,C176)</f>
        <v>411.03680415780963</v>
      </c>
      <c r="K176" s="2">
        <f>TREND(Calibration!$A$2:$A$4,Calibration!$C$2:$C$4,E176)</f>
        <v>427.73606601999523</v>
      </c>
      <c r="L176" s="2">
        <f>TREND(Calibration!$A$2:$A$4,Calibration!$D$2:$D$4,G176)</f>
        <v>534.6699737004169</v>
      </c>
    </row>
    <row r="177" spans="1:12" x14ac:dyDescent="0.25">
      <c r="A177">
        <v>875096</v>
      </c>
      <c r="B177">
        <v>14.489000320000001</v>
      </c>
      <c r="C177">
        <v>0.59619999000000001</v>
      </c>
      <c r="D177">
        <v>1040.6639404299999</v>
      </c>
      <c r="E177">
        <v>1.09630001</v>
      </c>
      <c r="F177">
        <v>771.59698486000002</v>
      </c>
      <c r="G177">
        <v>1.39170003</v>
      </c>
      <c r="H177">
        <v>1175.86096191</v>
      </c>
      <c r="J177" s="2">
        <f>TREND(Calibration!$A$2:$A$4,Calibration!$B$2:$B$4,C177)</f>
        <v>412.71751960521499</v>
      </c>
      <c r="K177" s="2">
        <f>TREND(Calibration!$A$2:$A$4,Calibration!$C$2:$C$4,E177)</f>
        <v>423.83670444631196</v>
      </c>
      <c r="L177" s="2">
        <f>TREND(Calibration!$A$2:$A$4,Calibration!$D$2:$D$4,G177)</f>
        <v>532.90267416890799</v>
      </c>
    </row>
    <row r="178" spans="1:12" x14ac:dyDescent="0.25">
      <c r="A178">
        <v>880097</v>
      </c>
      <c r="B178">
        <v>14.32699966</v>
      </c>
      <c r="C178">
        <v>0.58429998000000005</v>
      </c>
      <c r="D178">
        <v>9.9000003020963209E+37</v>
      </c>
      <c r="E178">
        <v>1.09200001</v>
      </c>
      <c r="F178">
        <v>310.28399658000001</v>
      </c>
      <c r="G178">
        <v>1.3895000200000001</v>
      </c>
      <c r="H178">
        <v>9.9000003020963209E+37</v>
      </c>
      <c r="J178" s="2">
        <f>TREND(Calibration!$A$2:$A$4,Calibration!$B$2:$B$4,C178)</f>
        <v>405.30983336007961</v>
      </c>
      <c r="K178" s="2">
        <f>TREND(Calibration!$A$2:$A$4,Calibration!$C$2:$C$4,E178)</f>
        <v>422.10811078832666</v>
      </c>
      <c r="L178" s="2">
        <f>TREND(Calibration!$A$2:$A$4,Calibration!$D$2:$D$4,G178)</f>
        <v>531.99847029860223</v>
      </c>
    </row>
    <row r="179" spans="1:12" x14ac:dyDescent="0.25">
      <c r="A179">
        <v>885099</v>
      </c>
      <c r="B179">
        <v>14.26799965</v>
      </c>
      <c r="C179">
        <v>0.58160000999999995</v>
      </c>
      <c r="D179">
        <v>656.99499512</v>
      </c>
      <c r="E179">
        <v>1.08599997</v>
      </c>
      <c r="F179">
        <v>501.16598511000001</v>
      </c>
      <c r="G179">
        <v>1.3883999600000001</v>
      </c>
      <c r="H179">
        <v>1218.0260009799999</v>
      </c>
      <c r="J179" s="2">
        <f>TREND(Calibration!$A$2:$A$4,Calibration!$B$2:$B$4,C179)</f>
        <v>403.62911791267419</v>
      </c>
      <c r="K179" s="2">
        <f>TREND(Calibration!$A$2:$A$4,Calibration!$C$2:$C$4,E179)</f>
        <v>419.69610355770851</v>
      </c>
      <c r="L179" s="2">
        <f>TREND(Calibration!$A$2:$A$4,Calibration!$D$2:$D$4,G179)</f>
        <v>531.54634575845535</v>
      </c>
    </row>
    <row r="180" spans="1:12" x14ac:dyDescent="0.25">
      <c r="A180">
        <v>890096</v>
      </c>
      <c r="B180">
        <v>14.29800034</v>
      </c>
      <c r="C180">
        <v>0.58160000999999995</v>
      </c>
      <c r="D180">
        <v>739.60400390999996</v>
      </c>
      <c r="E180">
        <v>1.08710003</v>
      </c>
      <c r="F180">
        <v>563.15802001999998</v>
      </c>
      <c r="G180">
        <v>1.3900999999999999</v>
      </c>
      <c r="H180">
        <v>1222.5469970700001</v>
      </c>
      <c r="J180" s="2">
        <f>TREND(Calibration!$A$2:$A$4,Calibration!$B$2:$B$4,C180)</f>
        <v>403.62911791267419</v>
      </c>
      <c r="K180" s="2">
        <f>TREND(Calibration!$A$2:$A$4,Calibration!$C$2:$C$4,E180)</f>
        <v>420.13832605524414</v>
      </c>
      <c r="L180" s="2">
        <f>TREND(Calibration!$A$2:$A$4,Calibration!$D$2:$D$4,G180)</f>
        <v>532.24506201323356</v>
      </c>
    </row>
    <row r="181" spans="1:12" x14ac:dyDescent="0.25">
      <c r="A181">
        <v>895098</v>
      </c>
      <c r="B181">
        <v>14.444000239999999</v>
      </c>
      <c r="C181">
        <v>0.58969998000000001</v>
      </c>
      <c r="D181">
        <v>1072.79394531</v>
      </c>
      <c r="E181">
        <v>1.07790005</v>
      </c>
      <c r="F181">
        <v>65.497001650000001</v>
      </c>
      <c r="G181">
        <v>1.38740003</v>
      </c>
      <c r="H181">
        <v>9.9000003020963209E+37</v>
      </c>
      <c r="J181" s="2">
        <f>TREND(Calibration!$A$2:$A$4,Calibration!$B$2:$B$4,C181)</f>
        <v>408.67130160453746</v>
      </c>
      <c r="K181" s="2">
        <f>TREND(Calibration!$A$2:$A$4,Calibration!$C$2:$C$4,E181)</f>
        <v>416.43994766417632</v>
      </c>
      <c r="L181" s="2">
        <f>TREND(Calibration!$A$2:$A$4,Calibration!$D$2:$D$4,G181)</f>
        <v>531.1353746373992</v>
      </c>
    </row>
    <row r="182" spans="1:12" x14ac:dyDescent="0.25">
      <c r="A182">
        <v>900097</v>
      </c>
      <c r="B182">
        <v>14.59300041</v>
      </c>
      <c r="C182">
        <v>0.57889997999999998</v>
      </c>
      <c r="D182">
        <v>1086.2709960899999</v>
      </c>
      <c r="E182">
        <v>1.07579994</v>
      </c>
      <c r="F182">
        <v>346.59500121999997</v>
      </c>
      <c r="G182">
        <v>1.3744000199999999</v>
      </c>
      <c r="H182">
        <v>9.9000003020963209E+37</v>
      </c>
      <c r="J182" s="2">
        <f>TREND(Calibration!$A$2:$A$4,Calibration!$B$2:$B$4,C182)</f>
        <v>401.9483651156217</v>
      </c>
      <c r="K182" s="2">
        <f>TREND(Calibration!$A$2:$A$4,Calibration!$C$2:$C$4,E182)</f>
        <v>415.59570654160154</v>
      </c>
      <c r="L182" s="2">
        <f>TREND(Calibration!$A$2:$A$4,Calibration!$D$2:$D$4,G182)</f>
        <v>525.79237194376867</v>
      </c>
    </row>
    <row r="183" spans="1:12" x14ac:dyDescent="0.25">
      <c r="A183">
        <v>905097</v>
      </c>
      <c r="B183">
        <v>14.748999599999999</v>
      </c>
      <c r="C183">
        <v>0.57620000999999998</v>
      </c>
      <c r="D183">
        <v>723.42901611000002</v>
      </c>
      <c r="E183">
        <v>1.07790005</v>
      </c>
      <c r="F183">
        <v>394.22799683</v>
      </c>
      <c r="G183">
        <v>1.3717000500000001</v>
      </c>
      <c r="H183">
        <v>9.9000003020963209E+37</v>
      </c>
      <c r="J183" s="2">
        <f>TREND(Calibration!$A$2:$A$4,Calibration!$B$2:$B$4,C183)</f>
        <v>400.26764966821634</v>
      </c>
      <c r="K183" s="2">
        <f>TREND(Calibration!$A$2:$A$4,Calibration!$C$2:$C$4,E183)</f>
        <v>416.43994766417632</v>
      </c>
      <c r="L183" s="2">
        <f>TREND(Calibration!$A$2:$A$4,Calibration!$D$2:$D$4,G183)</f>
        <v>524.6826845679343</v>
      </c>
    </row>
    <row r="184" spans="1:12" x14ac:dyDescent="0.25">
      <c r="A184">
        <v>910096</v>
      </c>
      <c r="B184">
        <v>14.76799965</v>
      </c>
      <c r="C184">
        <v>0.57509999999999994</v>
      </c>
      <c r="D184">
        <v>926.78198241999996</v>
      </c>
      <c r="E184">
        <v>1.0747</v>
      </c>
      <c r="F184">
        <v>256.56500244</v>
      </c>
      <c r="G184">
        <v>1.3652000399999999</v>
      </c>
      <c r="H184">
        <v>9.9000003020963209E+37</v>
      </c>
      <c r="J184" s="2">
        <f>TREND(Calibration!$A$2:$A$4,Calibration!$B$2:$B$4,C184)</f>
        <v>399.58289991199666</v>
      </c>
      <c r="K184" s="2">
        <f>TREND(Calibration!$A$2:$A$4,Calibration!$C$2:$C$4,E184)</f>
        <v>415.15353228388892</v>
      </c>
      <c r="L184" s="2">
        <f>TREND(Calibration!$A$2:$A$4,Calibration!$D$2:$D$4,G184)</f>
        <v>522.01118116611951</v>
      </c>
    </row>
    <row r="185" spans="1:12" x14ac:dyDescent="0.25">
      <c r="A185">
        <v>915096</v>
      </c>
      <c r="B185">
        <v>14.652999879999999</v>
      </c>
      <c r="C185">
        <v>0.58490001999999996</v>
      </c>
      <c r="D185">
        <v>1196.6860351600001</v>
      </c>
      <c r="E185">
        <v>1.0724999900000001</v>
      </c>
      <c r="F185">
        <v>-181.94799805</v>
      </c>
      <c r="G185">
        <v>1.3624999499999999</v>
      </c>
      <c r="H185">
        <v>9.9000003020963209E+37</v>
      </c>
      <c r="J185" s="2">
        <f>TREND(Calibration!$A$2:$A$4,Calibration!$B$2:$B$4,C185)</f>
        <v>405.68335473145078</v>
      </c>
      <c r="K185" s="2">
        <f>TREND(Calibration!$A$2:$A$4,Calibration!$C$2:$C$4,E185)</f>
        <v>414.26913150865539</v>
      </c>
      <c r="L185" s="2">
        <f>TREND(Calibration!$A$2:$A$4,Calibration!$D$2:$D$4,G185)</f>
        <v>520.90144447029809</v>
      </c>
    </row>
    <row r="186" spans="1:12" x14ac:dyDescent="0.25">
      <c r="A186">
        <v>920110</v>
      </c>
      <c r="B186">
        <v>14.524999619999999</v>
      </c>
      <c r="C186">
        <v>0.58219999</v>
      </c>
      <c r="D186">
        <v>552.61297606999995</v>
      </c>
      <c r="E186">
        <v>1.0633000100000001</v>
      </c>
      <c r="F186">
        <v>647.02398682</v>
      </c>
      <c r="G186">
        <v>1.3566000499999999</v>
      </c>
      <c r="H186">
        <v>9.9000003020963209E+37</v>
      </c>
      <c r="J186" s="2">
        <f>TREND(Calibration!$A$2:$A$4,Calibration!$B$2:$B$4,C186)</f>
        <v>404.00260193439829</v>
      </c>
      <c r="K186" s="2">
        <f>TREND(Calibration!$A$2:$A$4,Calibration!$C$2:$C$4,E186)</f>
        <v>410.57075311758757</v>
      </c>
      <c r="L186" s="2">
        <f>TREND(Calibration!$A$2:$A$4,Calibration!$D$2:$D$4,G186)</f>
        <v>518.47658621310063</v>
      </c>
    </row>
    <row r="187" spans="1:12" x14ac:dyDescent="0.25">
      <c r="A187">
        <v>925112</v>
      </c>
      <c r="B187">
        <v>14.34300041</v>
      </c>
      <c r="C187">
        <v>0.58380001999999998</v>
      </c>
      <c r="D187">
        <v>1278.5290527300001</v>
      </c>
      <c r="E187">
        <v>1.06869996</v>
      </c>
      <c r="F187">
        <v>364.59698486000002</v>
      </c>
      <c r="G187">
        <v>1.3495999599999999</v>
      </c>
      <c r="H187">
        <v>9.9000003020963209E+37</v>
      </c>
      <c r="J187" s="2">
        <f>TREND(Calibration!$A$2:$A$4,Calibration!$B$2:$B$4,C187)</f>
        <v>404.99861120017232</v>
      </c>
      <c r="K187" s="2">
        <f>TREND(Calibration!$A$2:$A$4,Calibration!$C$2:$C$4,E187)</f>
        <v>412.74152505327072</v>
      </c>
      <c r="L187" s="2">
        <f>TREND(Calibration!$A$2:$A$4,Calibration!$D$2:$D$4,G187)</f>
        <v>515.5995499857703</v>
      </c>
    </row>
    <row r="188" spans="1:12" x14ac:dyDescent="0.25">
      <c r="A188">
        <v>930096</v>
      </c>
      <c r="B188">
        <v>14.28499985</v>
      </c>
      <c r="C188">
        <v>0.58219999</v>
      </c>
      <c r="D188">
        <v>9.9000003020963209E+37</v>
      </c>
      <c r="E188">
        <v>1.0600999600000001</v>
      </c>
      <c r="F188">
        <v>62.136001589999999</v>
      </c>
      <c r="G188">
        <v>1.34850001</v>
      </c>
      <c r="H188">
        <v>9.9000003020963209E+37</v>
      </c>
      <c r="J188" s="2">
        <f>TREND(Calibration!$A$2:$A$4,Calibration!$B$2:$B$4,C188)</f>
        <v>404.00260193439829</v>
      </c>
      <c r="K188" s="2">
        <f>TREND(Calibration!$A$2:$A$4,Calibration!$C$2:$C$4,E188)</f>
        <v>409.28433773730012</v>
      </c>
      <c r="L188" s="2">
        <f>TREND(Calibration!$A$2:$A$4,Calibration!$D$2:$D$4,G188)</f>
        <v>515.14747065561141</v>
      </c>
    </row>
    <row r="189" spans="1:12" x14ac:dyDescent="0.25">
      <c r="A189">
        <v>935099</v>
      </c>
      <c r="B189">
        <v>14.32699966</v>
      </c>
      <c r="C189">
        <v>0.58920002000000005</v>
      </c>
      <c r="D189">
        <v>994.47497558999999</v>
      </c>
      <c r="E189">
        <v>1.0585000499999999</v>
      </c>
      <c r="F189">
        <v>50.416000369999999</v>
      </c>
      <c r="G189">
        <v>1.34689999</v>
      </c>
      <c r="H189">
        <v>1228.9050293</v>
      </c>
      <c r="J189" s="2">
        <f>TREND(Calibration!$A$2:$A$4,Calibration!$B$2:$B$4,C189)</f>
        <v>408.36007944463023</v>
      </c>
      <c r="K189" s="2">
        <f>TREND(Calibration!$A$2:$A$4,Calibration!$C$2:$C$4,E189)</f>
        <v>408.64117627698676</v>
      </c>
      <c r="L189" s="2">
        <f>TREND(Calibration!$A$2:$A$4,Calibration!$D$2:$D$4,G189)</f>
        <v>514.48986260993593</v>
      </c>
    </row>
    <row r="190" spans="1:12" x14ac:dyDescent="0.25">
      <c r="A190">
        <v>940097</v>
      </c>
      <c r="B190">
        <v>14.355999949999999</v>
      </c>
      <c r="C190">
        <v>0.58590001000000003</v>
      </c>
      <c r="D190">
        <v>9.9000003020963209E+37</v>
      </c>
      <c r="E190">
        <v>1.0578999499999999</v>
      </c>
      <c r="F190">
        <v>259.16500853999997</v>
      </c>
      <c r="G190">
        <v>1.3387999500000001</v>
      </c>
      <c r="H190">
        <v>9.9000003020963209E+37</v>
      </c>
      <c r="J190" s="2">
        <f>TREND(Calibration!$A$2:$A$4,Calibration!$B$2:$B$4,C190)</f>
        <v>406.30584262585364</v>
      </c>
      <c r="K190" s="2">
        <f>TREND(Calibration!$A$2:$A$4,Calibration!$C$2:$C$4,E190)</f>
        <v>408.39993696206653</v>
      </c>
      <c r="L190" s="2">
        <f>TREND(Calibration!$A$2:$A$4,Calibration!$D$2:$D$4,G190)</f>
        <v>511.16074705244682</v>
      </c>
    </row>
    <row r="191" spans="1:12" x14ac:dyDescent="0.25">
      <c r="A191">
        <v>945097</v>
      </c>
      <c r="B191">
        <v>14.51500034</v>
      </c>
      <c r="C191">
        <v>0.58490001999999996</v>
      </c>
      <c r="D191">
        <v>784.06500243999994</v>
      </c>
      <c r="E191">
        <v>1.05630004</v>
      </c>
      <c r="F191">
        <v>619.25701904000005</v>
      </c>
      <c r="G191">
        <v>1.3344000600000001</v>
      </c>
      <c r="H191">
        <v>1111.2590332</v>
      </c>
      <c r="J191" s="2">
        <f>TREND(Calibration!$A$2:$A$4,Calibration!$B$2:$B$4,C191)</f>
        <v>405.68335473145078</v>
      </c>
      <c r="K191" s="2">
        <f>TREND(Calibration!$A$2:$A$4,Calibration!$C$2:$C$4,E191)</f>
        <v>407.75677550175322</v>
      </c>
      <c r="L191" s="2">
        <f>TREND(Calibration!$A$2:$A$4,Calibration!$D$2:$D$4,G191)</f>
        <v>509.35239274182106</v>
      </c>
    </row>
    <row r="192" spans="1:12" x14ac:dyDescent="0.25">
      <c r="A192">
        <v>950096</v>
      </c>
      <c r="B192">
        <v>14.67099953</v>
      </c>
      <c r="C192">
        <v>0.58759998999999996</v>
      </c>
      <c r="D192">
        <v>152.27400208</v>
      </c>
      <c r="E192">
        <v>1.05519998</v>
      </c>
      <c r="F192">
        <v>690.93298340000001</v>
      </c>
      <c r="G192">
        <v>1.3334000100000001</v>
      </c>
      <c r="H192">
        <v>1228.5229492200001</v>
      </c>
      <c r="J192" s="2">
        <f>TREND(Calibration!$A$2:$A$4,Calibration!$B$2:$B$4,C192)</f>
        <v>407.36407017885614</v>
      </c>
      <c r="K192" s="2">
        <f>TREND(Calibration!$A$2:$A$4,Calibration!$C$2:$C$4,E192)</f>
        <v>407.3145530042176</v>
      </c>
      <c r="L192" s="2">
        <f>TREND(Calibration!$A$2:$A$4,Calibration!$D$2:$D$4,G192)</f>
        <v>508.94137230077786</v>
      </c>
    </row>
    <row r="193" spans="1:12" x14ac:dyDescent="0.25">
      <c r="A193">
        <v>955098</v>
      </c>
      <c r="B193">
        <v>14.69499969</v>
      </c>
      <c r="C193">
        <v>0.59130000999999999</v>
      </c>
      <c r="D193">
        <v>9.9000003020963209E+37</v>
      </c>
      <c r="E193">
        <v>1.0508999800000001</v>
      </c>
      <c r="F193">
        <v>-52.103000639999998</v>
      </c>
      <c r="G193">
        <v>1.33070004</v>
      </c>
      <c r="H193">
        <v>9.9000003020963209E+37</v>
      </c>
      <c r="J193" s="2">
        <f>TREND(Calibration!$A$2:$A$4,Calibration!$B$2:$B$4,C193)</f>
        <v>409.6673108703115</v>
      </c>
      <c r="K193" s="2">
        <f>TREND(Calibration!$A$2:$A$4,Calibration!$C$2:$C$4,E193)</f>
        <v>405.5859593462323</v>
      </c>
      <c r="L193" s="2">
        <f>TREND(Calibration!$A$2:$A$4,Calibration!$D$2:$D$4,G193)</f>
        <v>507.83168492494337</v>
      </c>
    </row>
    <row r="194" spans="1:12" x14ac:dyDescent="0.25">
      <c r="A194">
        <v>960097</v>
      </c>
      <c r="B194">
        <v>14.64000034</v>
      </c>
      <c r="C194">
        <v>0.58759998999999996</v>
      </c>
      <c r="D194">
        <v>994.21502685999997</v>
      </c>
      <c r="E194">
        <v>1.04709995</v>
      </c>
      <c r="F194">
        <v>229.91299437999999</v>
      </c>
      <c r="G194">
        <v>1.329</v>
      </c>
      <c r="H194">
        <v>9.9000003020963209E+37</v>
      </c>
      <c r="J194" s="2">
        <f>TREND(Calibration!$A$2:$A$4,Calibration!$B$2:$B$4,C194)</f>
        <v>407.36407017885614</v>
      </c>
      <c r="K194" s="2">
        <f>TREND(Calibration!$A$2:$A$4,Calibration!$C$2:$C$4,E194)</f>
        <v>404.05835289084763</v>
      </c>
      <c r="L194" s="2">
        <f>TREND(Calibration!$A$2:$A$4,Calibration!$D$2:$D$4,G194)</f>
        <v>507.13296867016516</v>
      </c>
    </row>
    <row r="195" spans="1:12" x14ac:dyDescent="0.25">
      <c r="A195">
        <v>965096</v>
      </c>
      <c r="B195">
        <v>14.579999920000001</v>
      </c>
      <c r="C195">
        <v>0.59570003000000005</v>
      </c>
      <c r="D195">
        <v>708.52001953000001</v>
      </c>
      <c r="E195">
        <v>1.0465999800000001</v>
      </c>
      <c r="F195">
        <v>477.16101073999999</v>
      </c>
      <c r="G195">
        <v>1.3204</v>
      </c>
      <c r="H195">
        <v>1049.8430175799999</v>
      </c>
      <c r="J195" s="2">
        <f>TREND(Calibration!$A$2:$A$4,Calibration!$B$2:$B$4,C195)</f>
        <v>412.40629744530776</v>
      </c>
      <c r="K195" s="2">
        <f>TREND(Calibration!$A$2:$A$4,Calibration!$C$2:$C$4,E195)</f>
        <v>403.857365688247</v>
      </c>
      <c r="L195" s="2">
        <f>TREND(Calibration!$A$2:$A$4,Calibration!$D$2:$D$4,G195)</f>
        <v>503.59836960714745</v>
      </c>
    </row>
    <row r="196" spans="1:12" x14ac:dyDescent="0.25">
      <c r="A196">
        <v>970096</v>
      </c>
      <c r="B196">
        <v>14.352999690000001</v>
      </c>
      <c r="C196">
        <v>0.58380001999999998</v>
      </c>
      <c r="D196">
        <v>9.9000003020963209E+37</v>
      </c>
      <c r="E196">
        <v>1.0449999599999999</v>
      </c>
      <c r="F196">
        <v>-7.3289999999999997</v>
      </c>
      <c r="G196">
        <v>1.3138999899999999</v>
      </c>
      <c r="H196">
        <v>9.9000003020963209E+37</v>
      </c>
      <c r="J196" s="2">
        <f>TREND(Calibration!$A$2:$A$4,Calibration!$B$2:$B$4,C196)</f>
        <v>404.99861120017232</v>
      </c>
      <c r="K196" s="2">
        <f>TREND(Calibration!$A$2:$A$4,Calibration!$C$2:$C$4,E196)</f>
        <v>403.21416000809586</v>
      </c>
      <c r="L196" s="2">
        <f>TREND(Calibration!$A$2:$A$4,Calibration!$D$2:$D$4,G196)</f>
        <v>500.92686620533266</v>
      </c>
    </row>
    <row r="197" spans="1:12" x14ac:dyDescent="0.25">
      <c r="A197">
        <v>975098</v>
      </c>
      <c r="B197">
        <v>14.22999954</v>
      </c>
      <c r="C197">
        <v>0.57840002000000001</v>
      </c>
      <c r="D197">
        <v>1097.2619628899999</v>
      </c>
      <c r="E197">
        <v>1.0455000400000001</v>
      </c>
      <c r="F197">
        <v>67.375999449999995</v>
      </c>
      <c r="G197">
        <v>1.3128000500000001</v>
      </c>
      <c r="H197">
        <v>9.9000003020963209E+37</v>
      </c>
      <c r="J197" s="2">
        <f>TREND(Calibration!$A$2:$A$4,Calibration!$B$2:$B$4,C197)</f>
        <v>401.63714295571447</v>
      </c>
      <c r="K197" s="2">
        <f>TREND(Calibration!$A$2:$A$4,Calibration!$C$2:$C$4,E197)</f>
        <v>403.41519143053438</v>
      </c>
      <c r="L197" s="2">
        <f>TREND(Calibration!$A$2:$A$4,Calibration!$D$2:$D$4,G197)</f>
        <v>500.47479098517272</v>
      </c>
    </row>
    <row r="198" spans="1:12" x14ac:dyDescent="0.25">
      <c r="A198">
        <v>980096</v>
      </c>
      <c r="B198">
        <v>14.29399967</v>
      </c>
      <c r="C198">
        <v>0.58810001999999995</v>
      </c>
      <c r="D198">
        <v>780.17901611000002</v>
      </c>
      <c r="E198">
        <v>1.04340005</v>
      </c>
      <c r="F198">
        <v>290.13299561000002</v>
      </c>
      <c r="G198">
        <v>1.30910003</v>
      </c>
      <c r="H198">
        <v>1107.0460205100001</v>
      </c>
      <c r="J198" s="2">
        <f>TREND(Calibration!$A$2:$A$4,Calibration!$B$2:$B$4,C198)</f>
        <v>407.67533591335172</v>
      </c>
      <c r="K198" s="2">
        <f>TREND(Calibration!$A$2:$A$4,Calibration!$C$2:$C$4,E198)</f>
        <v>402.57099854778255</v>
      </c>
      <c r="L198" s="2">
        <f>TREND(Calibration!$A$2:$A$4,Calibration!$D$2:$D$4,G198)</f>
        <v>498.95408316829514</v>
      </c>
    </row>
    <row r="199" spans="1:12" x14ac:dyDescent="0.25">
      <c r="A199">
        <v>985237</v>
      </c>
      <c r="B199">
        <v>14.42399979</v>
      </c>
      <c r="C199">
        <v>0.58969998000000001</v>
      </c>
      <c r="D199">
        <v>9.9000003020963209E+37</v>
      </c>
      <c r="E199">
        <v>1.04069996</v>
      </c>
      <c r="F199">
        <v>16.396999359999999</v>
      </c>
      <c r="G199">
        <v>1.30739999</v>
      </c>
      <c r="H199">
        <v>9.9000003020963209E+37</v>
      </c>
      <c r="J199" s="2">
        <f>TREND(Calibration!$A$2:$A$4,Calibration!$B$2:$B$4,C199)</f>
        <v>408.67130160453746</v>
      </c>
      <c r="K199" s="2">
        <f>TREND(Calibration!$A$2:$A$4,Calibration!$C$2:$C$4,E199)</f>
        <v>401.48556635011056</v>
      </c>
      <c r="L199" s="2">
        <f>TREND(Calibration!$A$2:$A$4,Calibration!$D$2:$D$4,G199)</f>
        <v>498.25536691351692</v>
      </c>
    </row>
    <row r="200" spans="1:12" x14ac:dyDescent="0.25">
      <c r="A200">
        <v>990097</v>
      </c>
      <c r="B200">
        <v>14.583000180000001</v>
      </c>
      <c r="C200">
        <v>0.59399997999999998</v>
      </c>
      <c r="D200">
        <v>1142.06994629</v>
      </c>
      <c r="E200">
        <v>1.0412000400000001</v>
      </c>
      <c r="F200">
        <v>452.88198853</v>
      </c>
      <c r="G200">
        <v>1.30369997</v>
      </c>
      <c r="H200">
        <v>1157.00097656</v>
      </c>
      <c r="J200" s="2">
        <f>TREND(Calibration!$A$2:$A$4,Calibration!$B$2:$B$4,C200)</f>
        <v>411.34802631771686</v>
      </c>
      <c r="K200" s="2">
        <f>TREND(Calibration!$A$2:$A$4,Calibration!$C$2:$C$4,E200)</f>
        <v>401.68659777254908</v>
      </c>
      <c r="L200" s="2">
        <f>TREND(Calibration!$A$2:$A$4,Calibration!$D$2:$D$4,G200)</f>
        <v>496.73465909663935</v>
      </c>
    </row>
    <row r="201" spans="1:12" x14ac:dyDescent="0.25">
      <c r="A201">
        <v>995098</v>
      </c>
      <c r="B201">
        <v>14.7159996</v>
      </c>
      <c r="C201">
        <v>0.58160000999999995</v>
      </c>
      <c r="D201">
        <v>1342.49401855</v>
      </c>
      <c r="E201">
        <v>1.0547000200000001</v>
      </c>
      <c r="F201">
        <v>620.60198975000003</v>
      </c>
      <c r="G201">
        <v>1.30369997</v>
      </c>
      <c r="H201">
        <v>9.9000003020963209E+37</v>
      </c>
      <c r="J201" s="2">
        <f>TREND(Calibration!$A$2:$A$4,Calibration!$B$2:$B$4,C201)</f>
        <v>403.62911791267419</v>
      </c>
      <c r="K201" s="2">
        <f>TREND(Calibration!$A$2:$A$4,Calibration!$C$2:$C$4,E201)</f>
        <v>407.1135698216022</v>
      </c>
      <c r="L201" s="2">
        <f>TREND(Calibration!$A$2:$A$4,Calibration!$D$2:$D$4,G201)</f>
        <v>496.73465909663935</v>
      </c>
    </row>
    <row r="202" spans="1:12" x14ac:dyDescent="0.25">
      <c r="A202">
        <v>1000097</v>
      </c>
      <c r="B202">
        <v>14.76500034</v>
      </c>
      <c r="C202">
        <v>0.58590001000000003</v>
      </c>
      <c r="D202">
        <v>776.53198241999996</v>
      </c>
      <c r="E202">
        <v>1.0400999799999999</v>
      </c>
      <c r="F202">
        <v>488.54501342999998</v>
      </c>
      <c r="G202">
        <v>1.3009999999999999</v>
      </c>
      <c r="H202">
        <v>1347.0410156200001</v>
      </c>
      <c r="J202" s="2">
        <f>TREND(Calibration!$A$2:$A$4,Calibration!$B$2:$B$4,C202)</f>
        <v>406.30584262585364</v>
      </c>
      <c r="K202" s="2">
        <f>TREND(Calibration!$A$2:$A$4,Calibration!$C$2:$C$4,E202)</f>
        <v>401.24437527501334</v>
      </c>
      <c r="L202" s="2">
        <f>TREND(Calibration!$A$2:$A$4,Calibration!$D$2:$D$4,G202)</f>
        <v>495.62497172080487</v>
      </c>
    </row>
    <row r="203" spans="1:12" x14ac:dyDescent="0.25">
      <c r="A203">
        <v>1005236</v>
      </c>
      <c r="B203">
        <v>14.663999560000001</v>
      </c>
      <c r="C203">
        <v>0.59840000000000004</v>
      </c>
      <c r="D203">
        <v>993.33001708999996</v>
      </c>
      <c r="E203">
        <v>1.03579998</v>
      </c>
      <c r="F203">
        <v>194.89700317</v>
      </c>
      <c r="G203">
        <v>1.30200005</v>
      </c>
      <c r="H203">
        <v>9.9000003020963209E+37</v>
      </c>
      <c r="J203" s="2">
        <f>TREND(Calibration!$A$2:$A$4,Calibration!$B$2:$B$4,C203)</f>
        <v>414.08701289271312</v>
      </c>
      <c r="K203" s="2">
        <f>TREND(Calibration!$A$2:$A$4,Calibration!$C$2:$C$4,E203)</f>
        <v>399.51578161702804</v>
      </c>
      <c r="L203" s="2">
        <f>TREND(Calibration!$A$2:$A$4,Calibration!$D$2:$D$4,G203)</f>
        <v>496.03599216184796</v>
      </c>
    </row>
    <row r="204" spans="1:12" x14ac:dyDescent="0.25">
      <c r="A204">
        <v>1010097</v>
      </c>
      <c r="B204">
        <v>14.460000040000001</v>
      </c>
      <c r="C204">
        <v>0.59570003000000005</v>
      </c>
      <c r="D204">
        <v>1034.5019531200001</v>
      </c>
      <c r="E204">
        <v>1.0341999500000001</v>
      </c>
      <c r="F204">
        <v>482.19799805000002</v>
      </c>
      <c r="G204">
        <v>1.2956000599999999</v>
      </c>
      <c r="H204">
        <v>9.9000003020963209E+37</v>
      </c>
      <c r="J204" s="2">
        <f>TREND(Calibration!$A$2:$A$4,Calibration!$B$2:$B$4,C204)</f>
        <v>412.40629744530776</v>
      </c>
      <c r="K204" s="2">
        <f>TREND(Calibration!$A$2:$A$4,Calibration!$C$2:$C$4,E204)</f>
        <v>398.87257191689173</v>
      </c>
      <c r="L204" s="2">
        <f>TREND(Calibration!$A$2:$A$4,Calibration!$D$2:$D$4,G204)</f>
        <v>493.40559696913601</v>
      </c>
    </row>
    <row r="205" spans="1:12" x14ac:dyDescent="0.25">
      <c r="A205">
        <v>1015240</v>
      </c>
      <c r="B205">
        <v>14.350000380000001</v>
      </c>
      <c r="C205">
        <v>0.60699999000000004</v>
      </c>
      <c r="D205">
        <v>552.91497803000004</v>
      </c>
      <c r="E205">
        <v>1.03579998</v>
      </c>
      <c r="F205">
        <v>1120.7290039100001</v>
      </c>
      <c r="G205">
        <v>1.2891000500000001</v>
      </c>
      <c r="H205">
        <v>1098.07299805</v>
      </c>
      <c r="J205" s="2">
        <f>TREND(Calibration!$A$2:$A$4,Calibration!$B$2:$B$4,C205)</f>
        <v>419.44045609413075</v>
      </c>
      <c r="K205" s="2">
        <f>TREND(Calibration!$A$2:$A$4,Calibration!$C$2:$C$4,E205)</f>
        <v>399.51578161702804</v>
      </c>
      <c r="L205" s="2">
        <f>TREND(Calibration!$A$2:$A$4,Calibration!$D$2:$D$4,G205)</f>
        <v>490.73409356732134</v>
      </c>
    </row>
    <row r="206" spans="1:12" x14ac:dyDescent="0.25">
      <c r="A206">
        <v>1020097</v>
      </c>
      <c r="B206">
        <v>14.24199963</v>
      </c>
      <c r="C206">
        <v>0.59240000999999998</v>
      </c>
      <c r="D206">
        <v>9.9000003020963209E+37</v>
      </c>
      <c r="E206">
        <v>1.0379999900000001</v>
      </c>
      <c r="F206">
        <v>535.52099609000004</v>
      </c>
      <c r="G206">
        <v>1.2869000399999999</v>
      </c>
      <c r="H206">
        <v>9.9000003020963209E+37</v>
      </c>
      <c r="J206" s="2">
        <f>TREND(Calibration!$A$2:$A$4,Calibration!$B$2:$B$4,C206)</f>
        <v>410.35205440158995</v>
      </c>
      <c r="K206" s="2">
        <f>TREND(Calibration!$A$2:$A$4,Calibration!$C$2:$C$4,E206)</f>
        <v>400.40018239226163</v>
      </c>
      <c r="L206" s="2">
        <f>TREND(Calibration!$A$2:$A$4,Calibration!$D$2:$D$4,G206)</f>
        <v>489.82988969701546</v>
      </c>
    </row>
    <row r="207" spans="1:12" x14ac:dyDescent="0.25">
      <c r="A207">
        <v>1025098</v>
      </c>
      <c r="B207">
        <v>14.24600029</v>
      </c>
      <c r="C207">
        <v>0.60540002999999998</v>
      </c>
      <c r="D207">
        <v>669.75799560999997</v>
      </c>
      <c r="E207">
        <v>1.04279995</v>
      </c>
      <c r="F207">
        <v>519.77398682</v>
      </c>
      <c r="G207">
        <v>1.28750002</v>
      </c>
      <c r="H207">
        <v>9.9000003020963209E+37</v>
      </c>
      <c r="J207" s="2">
        <f>TREND(Calibration!$A$2:$A$4,Calibration!$B$2:$B$4,C207)</f>
        <v>418.44449040294501</v>
      </c>
      <c r="K207" s="2">
        <f>TREND(Calibration!$A$2:$A$4,Calibration!$C$2:$C$4,E207)</f>
        <v>402.32975923286233</v>
      </c>
      <c r="L207" s="2">
        <f>TREND(Calibration!$A$2:$A$4,Calibration!$D$2:$D$4,G207)</f>
        <v>490.0764814116468</v>
      </c>
    </row>
    <row r="208" spans="1:12" x14ac:dyDescent="0.25">
      <c r="A208">
        <v>1030097</v>
      </c>
      <c r="B208">
        <v>14.24199963</v>
      </c>
      <c r="C208">
        <v>0.59890001999999998</v>
      </c>
      <c r="D208">
        <v>1300.0340576200001</v>
      </c>
      <c r="E208">
        <v>0.92830002</v>
      </c>
      <c r="F208">
        <v>578.59698486000002</v>
      </c>
      <c r="G208">
        <v>1.28750002</v>
      </c>
      <c r="H208">
        <v>9.9000003020963209E+37</v>
      </c>
      <c r="J208" s="2">
        <f>TREND(Calibration!$A$2:$A$4,Calibration!$B$2:$B$4,C208)</f>
        <v>414.39827240226748</v>
      </c>
      <c r="K208" s="2">
        <f>TREND(Calibration!$A$2:$A$4,Calibration!$C$2:$C$4,E208)</f>
        <v>356.30095624733633</v>
      </c>
      <c r="L208" s="2">
        <f>TREND(Calibration!$A$2:$A$4,Calibration!$D$2:$D$4,G208)</f>
        <v>490.0764814116468</v>
      </c>
    </row>
    <row r="209" spans="1:12" x14ac:dyDescent="0.25">
      <c r="A209">
        <v>1035097</v>
      </c>
      <c r="B209">
        <v>14.37899971</v>
      </c>
      <c r="C209">
        <v>0.59079999000000005</v>
      </c>
      <c r="D209">
        <v>824.30999756000006</v>
      </c>
      <c r="E209">
        <v>1.0585000499999999</v>
      </c>
      <c r="F209">
        <v>661.43902588000003</v>
      </c>
      <c r="G209">
        <v>1.28100002</v>
      </c>
      <c r="H209">
        <v>9.9000003020963209E+37</v>
      </c>
      <c r="J209" s="2">
        <f>TREND(Calibration!$A$2:$A$4,Calibration!$B$2:$B$4,C209)</f>
        <v>409.35605136075714</v>
      </c>
      <c r="K209" s="2">
        <f>TREND(Calibration!$A$2:$A$4,Calibration!$C$2:$C$4,E209)</f>
        <v>408.64117627698676</v>
      </c>
      <c r="L209" s="2">
        <f>TREND(Calibration!$A$2:$A$4,Calibration!$D$2:$D$4,G209)</f>
        <v>487.40498211983106</v>
      </c>
    </row>
    <row r="210" spans="1:12" x14ac:dyDescent="0.25">
      <c r="A210">
        <v>1040096</v>
      </c>
      <c r="B210">
        <v>14.550999640000001</v>
      </c>
      <c r="C210">
        <v>0.58810001999999995</v>
      </c>
      <c r="D210">
        <v>760.77600098000005</v>
      </c>
      <c r="E210">
        <v>1.0508999800000001</v>
      </c>
      <c r="F210">
        <v>538.01098633000004</v>
      </c>
      <c r="G210">
        <v>1.2798999499999999</v>
      </c>
      <c r="H210">
        <v>9.9000003020963209E+37</v>
      </c>
      <c r="J210" s="2">
        <f>TREND(Calibration!$A$2:$A$4,Calibration!$B$2:$B$4,C210)</f>
        <v>407.67533591335172</v>
      </c>
      <c r="K210" s="2">
        <f>TREND(Calibration!$A$2:$A$4,Calibration!$C$2:$C$4,E210)</f>
        <v>405.5859593462323</v>
      </c>
      <c r="L210" s="2">
        <f>TREND(Calibration!$A$2:$A$4,Calibration!$D$2:$D$4,G210)</f>
        <v>486.95285346968524</v>
      </c>
    </row>
    <row r="211" spans="1:12" x14ac:dyDescent="0.25">
      <c r="A211">
        <v>1045098</v>
      </c>
      <c r="B211">
        <v>14.74199963</v>
      </c>
      <c r="C211">
        <v>0.60430002000000005</v>
      </c>
      <c r="D211">
        <v>457.82699585</v>
      </c>
      <c r="E211">
        <v>1.0887000600000001</v>
      </c>
      <c r="F211">
        <v>869.78399658000001</v>
      </c>
      <c r="G211">
        <v>1.2793999899999999</v>
      </c>
      <c r="H211">
        <v>1225.5639648399999</v>
      </c>
      <c r="J211" s="2">
        <f>TREND(Calibration!$A$2:$A$4,Calibration!$B$2:$B$4,C211)</f>
        <v>417.75974064672545</v>
      </c>
      <c r="K211" s="2">
        <f>TREND(Calibration!$A$2:$A$4,Calibration!$C$2:$C$4,E211)</f>
        <v>420.7815357553805</v>
      </c>
      <c r="L211" s="2">
        <f>TREND(Calibration!$A$2:$A$4,Calibration!$D$2:$D$4,G211)</f>
        <v>486.74736996415652</v>
      </c>
    </row>
    <row r="212" spans="1:12" x14ac:dyDescent="0.25">
      <c r="A212">
        <v>1050097</v>
      </c>
      <c r="B212">
        <v>14.713000299999999</v>
      </c>
      <c r="C212">
        <v>0.60430002000000005</v>
      </c>
      <c r="D212">
        <v>9.9000003020963209E+37</v>
      </c>
      <c r="E212">
        <v>1.08329999</v>
      </c>
      <c r="F212">
        <v>501.54299927</v>
      </c>
      <c r="G212">
        <v>1.2783000499999999</v>
      </c>
      <c r="H212">
        <v>9.9000003020963209E+37</v>
      </c>
      <c r="J212" s="2">
        <f>TREND(Calibration!$A$2:$A$4,Calibration!$B$2:$B$4,C212)</f>
        <v>417.75974064672545</v>
      </c>
      <c r="K212" s="2">
        <f>TREND(Calibration!$A$2:$A$4,Calibration!$C$2:$C$4,E212)</f>
        <v>418.61071557987424</v>
      </c>
      <c r="L212" s="2">
        <f>TREND(Calibration!$A$2:$A$4,Calibration!$D$2:$D$4,G212)</f>
        <v>486.29529474399658</v>
      </c>
    </row>
    <row r="213" spans="1:12" x14ac:dyDescent="0.25">
      <c r="A213">
        <v>1055098</v>
      </c>
      <c r="B213">
        <v>14.586000439999999</v>
      </c>
      <c r="C213">
        <v>0.59890001999999998</v>
      </c>
      <c r="D213">
        <v>1015.36602783</v>
      </c>
      <c r="E213">
        <v>1.0628000500000001</v>
      </c>
      <c r="F213">
        <v>723.37200928000004</v>
      </c>
      <c r="G213">
        <v>1.2740000499999999</v>
      </c>
      <c r="H213">
        <v>9.9000003020963209E+37</v>
      </c>
      <c r="J213" s="2">
        <f>TREND(Calibration!$A$2:$A$4,Calibration!$B$2:$B$4,C213)</f>
        <v>414.39827240226748</v>
      </c>
      <c r="K213" s="2">
        <f>TREND(Calibration!$A$2:$A$4,Calibration!$C$2:$C$4,E213)</f>
        <v>410.36976993497211</v>
      </c>
      <c r="L213" s="2">
        <f>TREND(Calibration!$A$2:$A$4,Calibration!$D$2:$D$4,G213)</f>
        <v>484.52799521248767</v>
      </c>
    </row>
    <row r="214" spans="1:12" x14ac:dyDescent="0.25">
      <c r="A214">
        <v>1060096</v>
      </c>
      <c r="B214">
        <v>14.434000019999999</v>
      </c>
      <c r="C214">
        <v>0.59350002000000002</v>
      </c>
      <c r="D214">
        <v>1128.8210449200001</v>
      </c>
      <c r="E214">
        <v>1.0616999899999999</v>
      </c>
      <c r="F214">
        <v>691.05102538999995</v>
      </c>
      <c r="G214">
        <v>1.2702000099999999</v>
      </c>
      <c r="H214">
        <v>9.9000003020963209E+37</v>
      </c>
      <c r="J214" s="2">
        <f>TREND(Calibration!$A$2:$A$4,Calibration!$B$2:$B$4,C214)</f>
        <v>411.03680415780963</v>
      </c>
      <c r="K214" s="2">
        <f>TREND(Calibration!$A$2:$A$4,Calibration!$C$2:$C$4,E214)</f>
        <v>409.92754743743643</v>
      </c>
      <c r="L214" s="2">
        <f>TREND(Calibration!$A$2:$A$4,Calibration!$D$2:$D$4,G214)</f>
        <v>482.96617918650747</v>
      </c>
    </row>
    <row r="215" spans="1:12" x14ac:dyDescent="0.25">
      <c r="A215">
        <v>1065097</v>
      </c>
      <c r="B215">
        <v>14.307000159999999</v>
      </c>
      <c r="C215">
        <v>0.58920002000000005</v>
      </c>
      <c r="D215">
        <v>745.59100341999999</v>
      </c>
      <c r="E215">
        <v>1.0600999600000001</v>
      </c>
      <c r="F215">
        <v>461.85198974999997</v>
      </c>
      <c r="G215">
        <v>1.2663999800000001</v>
      </c>
      <c r="H215">
        <v>9.9000003020963209E+37</v>
      </c>
      <c r="J215" s="2">
        <f>TREND(Calibration!$A$2:$A$4,Calibration!$B$2:$B$4,C215)</f>
        <v>408.36007944463023</v>
      </c>
      <c r="K215" s="2">
        <f>TREND(Calibration!$A$2:$A$4,Calibration!$C$2:$C$4,E215)</f>
        <v>409.28433773730012</v>
      </c>
      <c r="L215" s="2">
        <f>TREND(Calibration!$A$2:$A$4,Calibration!$D$2:$D$4,G215)</f>
        <v>481.40436727052611</v>
      </c>
    </row>
    <row r="216" spans="1:12" x14ac:dyDescent="0.25">
      <c r="A216">
        <v>1070096</v>
      </c>
      <c r="B216">
        <v>14.291000370000001</v>
      </c>
      <c r="C216">
        <v>0.58539998999999998</v>
      </c>
      <c r="D216">
        <v>881.90997314000003</v>
      </c>
      <c r="E216">
        <v>1.0578999499999999</v>
      </c>
      <c r="F216">
        <v>440.22000121999997</v>
      </c>
      <c r="G216">
        <v>1.2632000400000001</v>
      </c>
      <c r="H216">
        <v>9.9000003020963209E+37</v>
      </c>
      <c r="J216" s="2">
        <f>TREND(Calibration!$A$2:$A$4,Calibration!$B$2:$B$4,C216)</f>
        <v>405.99458311629922</v>
      </c>
      <c r="K216" s="2">
        <f>TREND(Calibration!$A$2:$A$4,Calibration!$C$2:$C$4,E216)</f>
        <v>408.39993696206653</v>
      </c>
      <c r="L216" s="2">
        <f>TREND(Calibration!$A$2:$A$4,Calibration!$D$2:$D$4,G216)</f>
        <v>480.08919227916419</v>
      </c>
    </row>
    <row r="217" spans="1:12" x14ac:dyDescent="0.25">
      <c r="A217">
        <v>1075097</v>
      </c>
      <c r="B217">
        <v>14.34300041</v>
      </c>
      <c r="C217">
        <v>0.58109999000000001</v>
      </c>
      <c r="D217">
        <v>976.27398682</v>
      </c>
      <c r="E217">
        <v>1.05630004</v>
      </c>
      <c r="F217">
        <v>171.85099792</v>
      </c>
      <c r="G217">
        <v>1.25989997</v>
      </c>
      <c r="H217">
        <v>9.9000003020963209E+37</v>
      </c>
      <c r="J217" s="2">
        <f>TREND(Calibration!$A$2:$A$4,Calibration!$B$2:$B$4,C217)</f>
        <v>403.31785840311983</v>
      </c>
      <c r="K217" s="2">
        <f>TREND(Calibration!$A$2:$A$4,Calibration!$C$2:$C$4,E217)</f>
        <v>407.75677550175322</v>
      </c>
      <c r="L217" s="2">
        <f>TREND(Calibration!$A$2:$A$4,Calibration!$D$2:$D$4,G217)</f>
        <v>478.73286386871143</v>
      </c>
    </row>
    <row r="218" spans="1:12" x14ac:dyDescent="0.25">
      <c r="A218">
        <v>1080094</v>
      </c>
      <c r="B218">
        <v>14.45699978</v>
      </c>
      <c r="C218">
        <v>0.58219999</v>
      </c>
      <c r="D218">
        <v>889.22100829999999</v>
      </c>
      <c r="E218">
        <v>1.05630004</v>
      </c>
      <c r="F218">
        <v>426.31698607999999</v>
      </c>
      <c r="G218">
        <v>1.2539999500000001</v>
      </c>
      <c r="H218">
        <v>1189.8449707</v>
      </c>
      <c r="J218" s="2">
        <f>TREND(Calibration!$A$2:$A$4,Calibration!$B$2:$B$4,C218)</f>
        <v>404.00260193439829</v>
      </c>
      <c r="K218" s="2">
        <f>TREND(Calibration!$A$2:$A$4,Calibration!$C$2:$C$4,E218)</f>
        <v>407.75677550175322</v>
      </c>
      <c r="L218" s="2">
        <f>TREND(Calibration!$A$2:$A$4,Calibration!$D$2:$D$4,G218)</f>
        <v>476.30795629152703</v>
      </c>
    </row>
    <row r="219" spans="1:12" x14ac:dyDescent="0.25">
      <c r="A219">
        <v>1085094</v>
      </c>
      <c r="B219">
        <v>14.605999949999999</v>
      </c>
      <c r="C219">
        <v>0.58160000999999995</v>
      </c>
      <c r="D219">
        <v>845.03198241999996</v>
      </c>
      <c r="E219">
        <v>1.05630004</v>
      </c>
      <c r="F219">
        <v>467.93499756</v>
      </c>
      <c r="G219">
        <v>1.2517999399999999</v>
      </c>
      <c r="H219">
        <v>9.9000003020963209E+37</v>
      </c>
      <c r="J219" s="2">
        <f>TREND(Calibration!$A$2:$A$4,Calibration!$B$2:$B$4,C219)</f>
        <v>403.62911791267419</v>
      </c>
      <c r="K219" s="2">
        <f>TREND(Calibration!$A$2:$A$4,Calibration!$C$2:$C$4,E219)</f>
        <v>407.75677550175322</v>
      </c>
      <c r="L219" s="2">
        <f>TREND(Calibration!$A$2:$A$4,Calibration!$D$2:$D$4,G219)</f>
        <v>475.40375242122116</v>
      </c>
    </row>
    <row r="220" spans="1:12" x14ac:dyDescent="0.25">
      <c r="A220">
        <v>1090093</v>
      </c>
      <c r="B220">
        <v>14.74199963</v>
      </c>
      <c r="C220">
        <v>0.58759998999999996</v>
      </c>
      <c r="D220">
        <v>1157.6180419899999</v>
      </c>
      <c r="E220">
        <v>1.0557999600000001</v>
      </c>
      <c r="F220">
        <v>426.24700927999999</v>
      </c>
      <c r="G220">
        <v>1.2524000399999999</v>
      </c>
      <c r="H220">
        <v>1143.0710449200001</v>
      </c>
      <c r="J220" s="2">
        <f>TREND(Calibration!$A$2:$A$4,Calibration!$B$2:$B$4,C220)</f>
        <v>407.36407017885614</v>
      </c>
      <c r="K220" s="2">
        <f>TREND(Calibration!$A$2:$A$4,Calibration!$C$2:$C$4,E220)</f>
        <v>407.55574407931482</v>
      </c>
      <c r="L220" s="2">
        <f>TREND(Calibration!$A$2:$A$4,Calibration!$D$2:$D$4,G220)</f>
        <v>475.65039345583943</v>
      </c>
    </row>
    <row r="221" spans="1:12" x14ac:dyDescent="0.25">
      <c r="A221">
        <v>1095094</v>
      </c>
      <c r="B221">
        <v>14.727999690000001</v>
      </c>
      <c r="C221">
        <v>0.58969998000000001</v>
      </c>
      <c r="D221">
        <v>1130.0350341799999</v>
      </c>
      <c r="E221">
        <v>1.05630004</v>
      </c>
      <c r="F221">
        <v>527.89398193</v>
      </c>
      <c r="G221">
        <v>1.25129998</v>
      </c>
      <c r="H221">
        <v>1178.0949707</v>
      </c>
      <c r="J221" s="2">
        <f>TREND(Calibration!$A$2:$A$4,Calibration!$B$2:$B$4,C221)</f>
        <v>408.67130160453746</v>
      </c>
      <c r="K221" s="2">
        <f>TREND(Calibration!$A$2:$A$4,Calibration!$C$2:$C$4,E221)</f>
        <v>407.75677550175322</v>
      </c>
      <c r="L221" s="2">
        <f>TREND(Calibration!$A$2:$A$4,Calibration!$D$2:$D$4,G221)</f>
        <v>475.19826891569255</v>
      </c>
    </row>
    <row r="222" spans="1:12" x14ac:dyDescent="0.25">
      <c r="A222">
        <v>1100090</v>
      </c>
      <c r="B222">
        <v>14.623999599999999</v>
      </c>
      <c r="C222">
        <v>0.59030002000000004</v>
      </c>
      <c r="D222">
        <v>9.9000003020963209E+37</v>
      </c>
      <c r="E222">
        <v>1.0557999600000001</v>
      </c>
      <c r="F222">
        <v>369.84600829999999</v>
      </c>
      <c r="G222">
        <v>1.2517999399999999</v>
      </c>
      <c r="H222">
        <v>1229.2550048799999</v>
      </c>
      <c r="J222" s="2">
        <f>TREND(Calibration!$A$2:$A$4,Calibration!$B$2:$B$4,C222)</f>
        <v>409.04482297590869</v>
      </c>
      <c r="K222" s="2">
        <f>TREND(Calibration!$A$2:$A$4,Calibration!$C$2:$C$4,E222)</f>
        <v>407.55574407931482</v>
      </c>
      <c r="L222" s="2">
        <f>TREND(Calibration!$A$2:$A$4,Calibration!$D$2:$D$4,G222)</f>
        <v>475.40375242122116</v>
      </c>
    </row>
    <row r="223" spans="1:12" x14ac:dyDescent="0.25">
      <c r="A223">
        <v>1105093</v>
      </c>
      <c r="B223">
        <v>14.48600006</v>
      </c>
      <c r="C223">
        <v>0.58649998999999997</v>
      </c>
      <c r="D223">
        <v>691.97302246000004</v>
      </c>
      <c r="E223">
        <v>1.05519998</v>
      </c>
      <c r="F223">
        <v>990.94598388999998</v>
      </c>
      <c r="G223">
        <v>1.25020003</v>
      </c>
      <c r="H223">
        <v>1109.60095215</v>
      </c>
      <c r="J223" s="2">
        <f>TREND(Calibration!$A$2:$A$4,Calibration!$B$2:$B$4,C223)</f>
        <v>406.67932664757768</v>
      </c>
      <c r="K223" s="2">
        <f>TREND(Calibration!$A$2:$A$4,Calibration!$C$2:$C$4,E223)</f>
        <v>407.3145530042176</v>
      </c>
      <c r="L223" s="2">
        <f>TREND(Calibration!$A$2:$A$4,Calibration!$D$2:$D$4,G223)</f>
        <v>474.74618958553367</v>
      </c>
    </row>
    <row r="224" spans="1:12" x14ac:dyDescent="0.25">
      <c r="A224">
        <v>1110093</v>
      </c>
      <c r="B224">
        <v>14.32699966</v>
      </c>
      <c r="C224">
        <v>0.58920002000000005</v>
      </c>
      <c r="D224">
        <v>826.28399658000001</v>
      </c>
      <c r="E224">
        <v>1.0557999600000001</v>
      </c>
      <c r="F224">
        <v>1002.0310058600001</v>
      </c>
      <c r="G224">
        <v>1.25020003</v>
      </c>
      <c r="H224">
        <v>1104.1579589800001</v>
      </c>
      <c r="J224" s="2">
        <f>TREND(Calibration!$A$2:$A$4,Calibration!$B$2:$B$4,C224)</f>
        <v>408.36007944463023</v>
      </c>
      <c r="K224" s="2">
        <f>TREND(Calibration!$A$2:$A$4,Calibration!$C$2:$C$4,E224)</f>
        <v>407.55574407931482</v>
      </c>
      <c r="L224" s="2">
        <f>TREND(Calibration!$A$2:$A$4,Calibration!$D$2:$D$4,G224)</f>
        <v>474.74618958553367</v>
      </c>
    </row>
    <row r="225" spans="1:12" x14ac:dyDescent="0.25">
      <c r="A225">
        <v>1115200</v>
      </c>
      <c r="B225">
        <v>14.14000034</v>
      </c>
      <c r="C225">
        <v>0.58109999000000001</v>
      </c>
      <c r="D225">
        <v>1278.0469970700001</v>
      </c>
      <c r="E225">
        <v>1.0542000499999999</v>
      </c>
      <c r="F225">
        <v>529.10302734000004</v>
      </c>
      <c r="G225">
        <v>1.2517999399999999</v>
      </c>
      <c r="H225">
        <v>1230.0090332</v>
      </c>
      <c r="J225" s="2">
        <f>TREND(Calibration!$A$2:$A$4,Calibration!$B$2:$B$4,C225)</f>
        <v>403.31785840311983</v>
      </c>
      <c r="K225" s="2">
        <f>TREND(Calibration!$A$2:$A$4,Calibration!$C$2:$C$4,E225)</f>
        <v>406.91258261900145</v>
      </c>
      <c r="L225" s="2">
        <f>TREND(Calibration!$A$2:$A$4,Calibration!$D$2:$D$4,G225)</f>
        <v>475.40375242122116</v>
      </c>
    </row>
    <row r="226" spans="1:12" x14ac:dyDescent="0.25">
      <c r="A226">
        <v>1120106</v>
      </c>
      <c r="B226">
        <v>14.16300011</v>
      </c>
      <c r="C226">
        <v>0.58759998999999996</v>
      </c>
      <c r="D226">
        <v>982.82501220999995</v>
      </c>
      <c r="E226">
        <v>1.05359995</v>
      </c>
      <c r="F226">
        <v>231.21499634</v>
      </c>
      <c r="G226">
        <v>1.2486000100000001</v>
      </c>
      <c r="H226">
        <v>9.9000003020963209E+37</v>
      </c>
      <c r="J226" s="2">
        <f>TREND(Calibration!$A$2:$A$4,Calibration!$B$2:$B$4,C226)</f>
        <v>407.36407017885614</v>
      </c>
      <c r="K226" s="2">
        <f>TREND(Calibration!$A$2:$A$4,Calibration!$C$2:$C$4,E226)</f>
        <v>406.67134330408123</v>
      </c>
      <c r="L226" s="2">
        <f>TREND(Calibration!$A$2:$A$4,Calibration!$D$2:$D$4,G226)</f>
        <v>474.08858153985807</v>
      </c>
    </row>
    <row r="227" spans="1:12" x14ac:dyDescent="0.25">
      <c r="A227">
        <v>1125094</v>
      </c>
      <c r="B227">
        <v>14.32900047</v>
      </c>
      <c r="C227">
        <v>0.58539998999999998</v>
      </c>
      <c r="D227">
        <v>552.57000731999995</v>
      </c>
      <c r="E227">
        <v>1.05309999</v>
      </c>
      <c r="F227">
        <v>874.81597899999997</v>
      </c>
      <c r="G227">
        <v>1.2517999399999999</v>
      </c>
      <c r="H227">
        <v>1312.3979492200001</v>
      </c>
      <c r="J227" s="2">
        <f>TREND(Calibration!$A$2:$A$4,Calibration!$B$2:$B$4,C227)</f>
        <v>405.99458311629922</v>
      </c>
      <c r="K227" s="2">
        <f>TREND(Calibration!$A$2:$A$4,Calibration!$C$2:$C$4,E227)</f>
        <v>406.47036012146583</v>
      </c>
      <c r="L227" s="2">
        <f>TREND(Calibration!$A$2:$A$4,Calibration!$D$2:$D$4,G227)</f>
        <v>475.40375242122116</v>
      </c>
    </row>
    <row r="228" spans="1:12" x14ac:dyDescent="0.25">
      <c r="A228">
        <v>1130093</v>
      </c>
      <c r="B228">
        <v>14.53299999</v>
      </c>
      <c r="C228">
        <v>0.59399997999999998</v>
      </c>
      <c r="D228">
        <v>924.73797606999995</v>
      </c>
      <c r="E228">
        <v>1.05309999</v>
      </c>
      <c r="F228">
        <v>586.19500731999995</v>
      </c>
      <c r="G228">
        <v>1.24319994</v>
      </c>
      <c r="H228">
        <v>1184.0279541</v>
      </c>
      <c r="J228" s="2">
        <f>TREND(Calibration!$A$2:$A$4,Calibration!$B$2:$B$4,C228)</f>
        <v>411.34802631771686</v>
      </c>
      <c r="K228" s="2">
        <f>TREND(Calibration!$A$2:$A$4,Calibration!$C$2:$C$4,E228)</f>
        <v>406.47036012146583</v>
      </c>
      <c r="L228" s="2">
        <f>TREND(Calibration!$A$2:$A$4,Calibration!$D$2:$D$4,G228)</f>
        <v>471.86915335820333</v>
      </c>
    </row>
    <row r="229" spans="1:12" x14ac:dyDescent="0.25">
      <c r="A229">
        <v>1135191</v>
      </c>
      <c r="B229">
        <v>14.647999759999999</v>
      </c>
      <c r="C229">
        <v>0.57779997999999999</v>
      </c>
      <c r="D229">
        <v>9.9000003020963209E+37</v>
      </c>
      <c r="E229">
        <v>1.0508999800000001</v>
      </c>
      <c r="F229">
        <v>409.49200438999998</v>
      </c>
      <c r="G229">
        <v>1.24319994</v>
      </c>
      <c r="H229">
        <v>9.9000003020963209E+37</v>
      </c>
      <c r="J229" s="2">
        <f>TREND(Calibration!$A$2:$A$4,Calibration!$B$2:$B$4,C229)</f>
        <v>401.26362158434324</v>
      </c>
      <c r="K229" s="2">
        <f>TREND(Calibration!$A$2:$A$4,Calibration!$C$2:$C$4,E229)</f>
        <v>405.5859593462323</v>
      </c>
      <c r="L229" s="2">
        <f>TREND(Calibration!$A$2:$A$4,Calibration!$D$2:$D$4,G229)</f>
        <v>471.86915335820333</v>
      </c>
    </row>
    <row r="230" spans="1:12" x14ac:dyDescent="0.25">
      <c r="A230">
        <v>1140094</v>
      </c>
      <c r="B230">
        <v>14.7159996</v>
      </c>
      <c r="C230">
        <v>0.58050000999999996</v>
      </c>
      <c r="D230">
        <v>1096.7459716799999</v>
      </c>
      <c r="E230">
        <v>1.0508999800000001</v>
      </c>
      <c r="F230">
        <v>259.14300537000003</v>
      </c>
      <c r="G230">
        <v>1.24160004</v>
      </c>
      <c r="H230">
        <v>9.9000003020963209E+37</v>
      </c>
      <c r="J230" s="2">
        <f>TREND(Calibration!$A$2:$A$4,Calibration!$B$2:$B$4,C230)</f>
        <v>402.94437438139573</v>
      </c>
      <c r="K230" s="2">
        <f>TREND(Calibration!$A$2:$A$4,Calibration!$C$2:$C$4,E230)</f>
        <v>405.5859593462323</v>
      </c>
      <c r="L230" s="2">
        <f>TREND(Calibration!$A$2:$A$4,Calibration!$D$2:$D$4,G230)</f>
        <v>471.21159463251473</v>
      </c>
    </row>
    <row r="231" spans="1:12" x14ac:dyDescent="0.25">
      <c r="A231">
        <v>1145095</v>
      </c>
      <c r="B231">
        <v>14.67399979</v>
      </c>
      <c r="C231">
        <v>0.58810001999999995</v>
      </c>
      <c r="D231">
        <v>548.76800536999997</v>
      </c>
      <c r="E231">
        <v>1.0492999599999999</v>
      </c>
      <c r="F231">
        <v>461.82400512999999</v>
      </c>
      <c r="G231">
        <v>1.24100006</v>
      </c>
      <c r="H231">
        <v>968.12402343999997</v>
      </c>
      <c r="J231" s="2">
        <f>TREND(Calibration!$A$2:$A$4,Calibration!$B$2:$B$4,C231)</f>
        <v>407.67533591335172</v>
      </c>
      <c r="K231" s="2">
        <f>TREND(Calibration!$A$2:$A$4,Calibration!$C$2:$C$4,E231)</f>
        <v>404.94275366608116</v>
      </c>
      <c r="L231" s="2">
        <f>TREND(Calibration!$A$2:$A$4,Calibration!$D$2:$D$4,G231)</f>
        <v>470.9650029178834</v>
      </c>
    </row>
    <row r="232" spans="1:12" x14ac:dyDescent="0.25">
      <c r="A232">
        <v>1150094</v>
      </c>
      <c r="B232">
        <v>14.48600006</v>
      </c>
      <c r="C232">
        <v>0.59130000999999999</v>
      </c>
      <c r="D232">
        <v>1036.1140136700001</v>
      </c>
      <c r="E232">
        <v>1.0455000400000001</v>
      </c>
      <c r="F232">
        <v>351.79199218999997</v>
      </c>
      <c r="G232">
        <v>1.2378</v>
      </c>
      <c r="H232">
        <v>1217.31604004</v>
      </c>
      <c r="J232" s="2">
        <f>TREND(Calibration!$A$2:$A$4,Calibration!$B$2:$B$4,C232)</f>
        <v>409.6673108703115</v>
      </c>
      <c r="K232" s="2">
        <f>TREND(Calibration!$A$2:$A$4,Calibration!$C$2:$C$4,E232)</f>
        <v>403.41519143053438</v>
      </c>
      <c r="L232" s="2">
        <f>TREND(Calibration!$A$2:$A$4,Calibration!$D$2:$D$4,G232)</f>
        <v>469.64977860653448</v>
      </c>
    </row>
    <row r="233" spans="1:12" x14ac:dyDescent="0.25">
      <c r="A233">
        <v>1155094</v>
      </c>
      <c r="B233">
        <v>14.305999760000001</v>
      </c>
      <c r="C233">
        <v>0.59509999000000002</v>
      </c>
      <c r="D233">
        <v>1031</v>
      </c>
      <c r="E233">
        <v>1.0461000199999999</v>
      </c>
      <c r="F233">
        <v>675.59002685999997</v>
      </c>
      <c r="G233">
        <v>1.2398999900000001</v>
      </c>
      <c r="H233">
        <v>1313.23498535</v>
      </c>
      <c r="J233" s="2">
        <f>TREND(Calibration!$A$2:$A$4,Calibration!$B$2:$B$4,C233)</f>
        <v>412.03277607393653</v>
      </c>
      <c r="K233" s="2">
        <f>TREND(Calibration!$A$2:$A$4,Calibration!$C$2:$C$4,E233)</f>
        <v>403.65638250563148</v>
      </c>
      <c r="L233" s="2">
        <f>TREND(Calibration!$A$2:$A$4,Calibration!$D$2:$D$4,G233)</f>
        <v>470.51287426773763</v>
      </c>
    </row>
    <row r="234" spans="1:12" x14ac:dyDescent="0.25">
      <c r="A234">
        <v>1160090</v>
      </c>
      <c r="B234">
        <v>14.23799992</v>
      </c>
      <c r="C234">
        <v>0.58649998999999997</v>
      </c>
      <c r="D234">
        <v>9.9000003020963209E+37</v>
      </c>
      <c r="E234">
        <v>1.04279995</v>
      </c>
      <c r="F234">
        <v>597.64001465000001</v>
      </c>
      <c r="G234">
        <v>1.2398999900000001</v>
      </c>
      <c r="H234">
        <v>9.9000003020963209E+37</v>
      </c>
      <c r="J234" s="2">
        <f>TREND(Calibration!$A$2:$A$4,Calibration!$B$2:$B$4,C234)</f>
        <v>406.67932664757768</v>
      </c>
      <c r="K234" s="2">
        <f>TREND(Calibration!$A$2:$A$4,Calibration!$C$2:$C$4,E234)</f>
        <v>402.32975923286233</v>
      </c>
      <c r="L234" s="2">
        <f>TREND(Calibration!$A$2:$A$4,Calibration!$D$2:$D$4,G234)</f>
        <v>470.51287426773763</v>
      </c>
    </row>
    <row r="235" spans="1:12" x14ac:dyDescent="0.25">
      <c r="A235">
        <v>1165186</v>
      </c>
      <c r="B235">
        <v>14.31700039</v>
      </c>
      <c r="C235">
        <v>0.57679999000000004</v>
      </c>
      <c r="D235">
        <v>543.30297852000001</v>
      </c>
      <c r="E235">
        <v>1.04390001</v>
      </c>
      <c r="F235">
        <v>711.67700194999998</v>
      </c>
      <c r="G235">
        <v>1.23889995</v>
      </c>
      <c r="H235">
        <v>1031.93005371</v>
      </c>
      <c r="J235" s="2">
        <f>TREND(Calibration!$A$2:$A$4,Calibration!$B$2:$B$4,C235)</f>
        <v>400.64113368994043</v>
      </c>
      <c r="K235" s="2">
        <f>TREND(Calibration!$A$2:$A$4,Calibration!$C$2:$C$4,E235)</f>
        <v>402.77198173039801</v>
      </c>
      <c r="L235" s="2">
        <f>TREND(Calibration!$A$2:$A$4,Calibration!$D$2:$D$4,G235)</f>
        <v>470.10185793669336</v>
      </c>
    </row>
    <row r="236" spans="1:12" x14ac:dyDescent="0.25">
      <c r="A236">
        <v>1170104</v>
      </c>
      <c r="B236">
        <v>14.40100002</v>
      </c>
      <c r="C236">
        <v>0.57779997999999999</v>
      </c>
      <c r="D236">
        <v>872.26800536999997</v>
      </c>
      <c r="E236">
        <v>1.0422999900000001</v>
      </c>
      <c r="F236">
        <v>421.08200073</v>
      </c>
      <c r="G236">
        <v>1.23670006</v>
      </c>
      <c r="H236">
        <v>1328.0860595700001</v>
      </c>
      <c r="J236" s="2">
        <f>TREND(Calibration!$A$2:$A$4,Calibration!$B$2:$B$4,C236)</f>
        <v>401.26362158434324</v>
      </c>
      <c r="K236" s="2">
        <f>TREND(Calibration!$A$2:$A$4,Calibration!$C$2:$C$4,E236)</f>
        <v>402.12877605024693</v>
      </c>
      <c r="L236" s="2">
        <f>TREND(Calibration!$A$2:$A$4,Calibration!$D$2:$D$4,G236)</f>
        <v>469.19770338637449</v>
      </c>
    </row>
    <row r="237" spans="1:12" x14ac:dyDescent="0.25">
      <c r="A237">
        <v>1175095</v>
      </c>
      <c r="B237">
        <v>14.541000370000001</v>
      </c>
      <c r="C237">
        <v>0.59939998000000005</v>
      </c>
      <c r="D237">
        <v>1011.31799316</v>
      </c>
      <c r="E237">
        <v>1.04069996</v>
      </c>
      <c r="F237">
        <v>182.97200011999999</v>
      </c>
      <c r="G237">
        <v>1.23290002</v>
      </c>
      <c r="H237">
        <v>9.9000003020963209E+37</v>
      </c>
      <c r="J237" s="2">
        <f>TREND(Calibration!$A$2:$A$4,Calibration!$B$2:$B$4,C237)</f>
        <v>414.70949456217483</v>
      </c>
      <c r="K237" s="2">
        <f>TREND(Calibration!$A$2:$A$4,Calibration!$C$2:$C$4,E237)</f>
        <v>401.48556635011056</v>
      </c>
      <c r="L237" s="2">
        <f>TREND(Calibration!$A$2:$A$4,Calibration!$D$2:$D$4,G237)</f>
        <v>467.63588736039424</v>
      </c>
    </row>
    <row r="238" spans="1:12" x14ac:dyDescent="0.25">
      <c r="A238">
        <v>1180094</v>
      </c>
      <c r="B238">
        <v>14.67700005</v>
      </c>
      <c r="C238">
        <v>0.58700001000000002</v>
      </c>
      <c r="D238">
        <v>1250.9279785199999</v>
      </c>
      <c r="E238">
        <v>1.03530002</v>
      </c>
      <c r="F238">
        <v>451.65200806000001</v>
      </c>
      <c r="G238">
        <v>1.2339999699999999</v>
      </c>
      <c r="H238">
        <v>1216.9399414100001</v>
      </c>
      <c r="J238" s="2">
        <f>TREND(Calibration!$A$2:$A$4,Calibration!$B$2:$B$4,C238)</f>
        <v>406.9905861571321</v>
      </c>
      <c r="K238" s="2">
        <f>TREND(Calibration!$A$2:$A$4,Calibration!$C$2:$C$4,E238)</f>
        <v>399.31479843441264</v>
      </c>
      <c r="L238" s="2">
        <f>TREND(Calibration!$A$2:$A$4,Calibration!$D$2:$D$4,G238)</f>
        <v>468.08796669055312</v>
      </c>
    </row>
    <row r="239" spans="1:12" x14ac:dyDescent="0.25">
      <c r="A239">
        <v>1185094</v>
      </c>
      <c r="B239">
        <v>14.69999981</v>
      </c>
      <c r="C239">
        <v>0.58429998000000005</v>
      </c>
      <c r="D239">
        <v>938.59698486000002</v>
      </c>
      <c r="E239">
        <v>1.03740001</v>
      </c>
      <c r="F239">
        <v>584.94598388999998</v>
      </c>
      <c r="G239">
        <v>1.2345000500000001</v>
      </c>
      <c r="H239">
        <v>9.9000003020963209E+37</v>
      </c>
      <c r="J239" s="2">
        <f>TREND(Calibration!$A$2:$A$4,Calibration!$B$2:$B$4,C239)</f>
        <v>405.30983336007961</v>
      </c>
      <c r="K239" s="2">
        <f>TREND(Calibration!$A$2:$A$4,Calibration!$C$2:$C$4,E239)</f>
        <v>400.15899131716441</v>
      </c>
      <c r="L239" s="2">
        <f>TREND(Calibration!$A$2:$A$4,Calibration!$D$2:$D$4,G239)</f>
        <v>468.29349951606872</v>
      </c>
    </row>
    <row r="240" spans="1:12" x14ac:dyDescent="0.25">
      <c r="A240">
        <v>1190093</v>
      </c>
      <c r="B240">
        <v>14.62899971</v>
      </c>
      <c r="C240">
        <v>0.58319997999999995</v>
      </c>
      <c r="D240">
        <v>786.59002685999997</v>
      </c>
      <c r="E240">
        <v>1.02499998</v>
      </c>
      <c r="F240">
        <v>576.05200194999998</v>
      </c>
      <c r="G240">
        <v>1.22969997</v>
      </c>
      <c r="H240">
        <v>1212.0279541</v>
      </c>
      <c r="J240" s="2">
        <f>TREND(Calibration!$A$2:$A$4,Calibration!$B$2:$B$4,C240)</f>
        <v>404.62508982880109</v>
      </c>
      <c r="K240" s="2">
        <f>TREND(Calibration!$A$2:$A$4,Calibration!$C$2:$C$4,E240)</f>
        <v>395.17419754580914</v>
      </c>
      <c r="L240" s="2">
        <f>TREND(Calibration!$A$2:$A$4,Calibration!$D$2:$D$4,G240)</f>
        <v>466.32066715904421</v>
      </c>
    </row>
    <row r="241" spans="1:12" x14ac:dyDescent="0.25">
      <c r="A241">
        <v>1195093</v>
      </c>
      <c r="B241">
        <v>14.47900009</v>
      </c>
      <c r="C241">
        <v>0.58270001000000005</v>
      </c>
      <c r="D241">
        <v>812.72100829999999</v>
      </c>
      <c r="E241">
        <v>1.0292999700000001</v>
      </c>
      <c r="F241">
        <v>374.95599364999998</v>
      </c>
      <c r="G241">
        <v>1.22640002</v>
      </c>
      <c r="H241">
        <v>9.9000003020963209E+37</v>
      </c>
      <c r="J241" s="2">
        <f>TREND(Calibration!$A$2:$A$4,Calibration!$B$2:$B$4,C241)</f>
        <v>404.3138614439527</v>
      </c>
      <c r="K241" s="2">
        <f>TREND(Calibration!$A$2:$A$4,Calibration!$C$2:$C$4,E241)</f>
        <v>396.90278718380921</v>
      </c>
      <c r="L241" s="2">
        <f>TREND(Calibration!$A$2:$A$4,Calibration!$D$2:$D$4,G241)</f>
        <v>464.96438806857844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9" sqref="R9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AVERAGE('3F'!$J2:$J32) + Calibration!$C$11</f>
        <v>401.36767986725982</v>
      </c>
      <c r="C3" s="2">
        <f>'3F'!K32</f>
        <v>497.64360953712196</v>
      </c>
      <c r="D3" s="2">
        <f>'3F'!L32</f>
        <v>583.04465265683734</v>
      </c>
      <c r="E3" s="3">
        <f>(C3-B3)/(7*35314.6667/1400)</f>
        <v>0.54524614652450976</v>
      </c>
      <c r="G3" s="3">
        <f>AVERAGE('4F'!$J2:$J32) + Calibration!$C$11</f>
        <v>405.77935593241756</v>
      </c>
      <c r="H3" s="3">
        <f>'4F'!K32</f>
        <v>566.22458204128793</v>
      </c>
      <c r="I3" s="3">
        <f>'4F'!L32</f>
        <v>586.62035581895896</v>
      </c>
      <c r="J3" s="3">
        <f>(H3-G3)/(7*35314.6667/1400)</f>
        <v>0.90866057138163703</v>
      </c>
      <c r="L3" s="3">
        <f>AVERAGE('5F'!$J2:$J32) + Calibration!$C$11</f>
        <v>391.62062136393678</v>
      </c>
      <c r="M3" s="3">
        <f>'5F'!K32</f>
        <v>598.58546733285857</v>
      </c>
      <c r="N3" s="3">
        <f>'5F'!L32</f>
        <v>574.86576715496722</v>
      </c>
      <c r="O3" s="3">
        <f>(M3-L3)/(7*35314.6667/1400)</f>
        <v>1.1721183593609947</v>
      </c>
      <c r="Q3" s="3">
        <f>AVERAGE('6F'!$K146:$K176) + Calibration!$C$11</f>
        <v>391.25315143862383</v>
      </c>
      <c r="R3" s="3">
        <f>'6F'!L176</f>
        <v>683.92973009440777</v>
      </c>
      <c r="S3" s="3">
        <f>'6F'!M176</f>
        <v>555.95977216673248</v>
      </c>
      <c r="T3" s="3">
        <f>(R3-Q3)/(7*35314.6667/1400)</f>
        <v>1.6575355567820433</v>
      </c>
    </row>
    <row r="4" spans="1:20" x14ac:dyDescent="0.25">
      <c r="A4" s="3">
        <f t="shared" ref="A4:A35" si="0">1/12+A3</f>
        <v>2.5833333333333335</v>
      </c>
      <c r="B4" s="3">
        <f>AVERAGE('3F'!$J3:$J33) + Calibration!$C$11</f>
        <v>401.47611432675842</v>
      </c>
      <c r="C4" s="2">
        <f>'3F'!K33</f>
        <v>502.18622905076472</v>
      </c>
      <c r="D4" s="2">
        <f>'3F'!L33</f>
        <v>586.16823127881196</v>
      </c>
      <c r="E4" s="3">
        <f t="shared" ref="E4:E67" si="1">(C4-B4)/(7*35314.6667/1400)</f>
        <v>0.57035857412753832</v>
      </c>
      <c r="G4" s="3">
        <f>AVERAGE('4F'!$J3:$J33) + Calibration!$C$11</f>
        <v>405.64883277110533</v>
      </c>
      <c r="H4" s="3">
        <f>'4F'!K33</f>
        <v>568.63658927190602</v>
      </c>
      <c r="I4" s="3">
        <f>'4F'!L33</f>
        <v>585.05854390297759</v>
      </c>
      <c r="J4" s="3">
        <f t="shared" ref="J4:J67" si="2">(H4-G4)/(7*35314.6667/1400)</f>
        <v>0.92305986000315654</v>
      </c>
      <c r="L4" s="3">
        <f>AVERAGE('5F'!$J3:$J33) + Calibration!$C$11</f>
        <v>391.52423598093401</v>
      </c>
      <c r="M4" s="3">
        <f>'5F'!K33</f>
        <v>595.77148971702422</v>
      </c>
      <c r="N4" s="3">
        <f>'5F'!L33</f>
        <v>575.97545864080064</v>
      </c>
      <c r="O4" s="3">
        <f t="shared" ref="O4:O67" si="3">(M4-L4)/(7*35314.6667/1400)</f>
        <v>1.1567276308802892</v>
      </c>
      <c r="Q4" s="3">
        <f>AVERAGE('6F'!$K147:$K177) + Calibration!$C$11</f>
        <v>390.80736432332884</v>
      </c>
      <c r="R4" s="3">
        <f>'6F'!L177</f>
        <v>1007.8199658977524</v>
      </c>
      <c r="S4" s="3">
        <f>'6F'!M177</f>
        <v>558.17914691840133</v>
      </c>
      <c r="T4" s="3">
        <f t="shared" ref="T4:T67" si="4">(R4-Q4)/(7*35314.6667/1400)</f>
        <v>3.4943702389490401</v>
      </c>
    </row>
    <row r="5" spans="1:20" x14ac:dyDescent="0.25">
      <c r="A5" s="3">
        <f t="shared" si="0"/>
        <v>2.666666666666667</v>
      </c>
      <c r="B5" s="3">
        <f>AVERAGE('3F'!$J4:$J34) + Calibration!$C$11</f>
        <v>401.56246028524805</v>
      </c>
      <c r="C5" s="2">
        <f>'3F'!K34</f>
        <v>499.17122001249186</v>
      </c>
      <c r="D5" s="2">
        <f>'3F'!L34</f>
        <v>583.74336891161556</v>
      </c>
      <c r="E5" s="3">
        <f t="shared" si="1"/>
        <v>0.55279445538271943</v>
      </c>
      <c r="G5" s="3">
        <f>AVERAGE('4F'!$J4:$J34) + Calibration!$C$11</f>
        <v>405.26931256446926</v>
      </c>
      <c r="H5" s="3">
        <f>'4F'!K34</f>
        <v>611.85141464159778</v>
      </c>
      <c r="I5" s="3">
        <f>'4F'!L34</f>
        <v>583.29124437146868</v>
      </c>
      <c r="J5" s="3">
        <f t="shared" si="2"/>
        <v>1.1699507393460888</v>
      </c>
      <c r="L5" s="3">
        <f>AVERAGE('5F'!$J4:$J34) + Calibration!$C$11</f>
        <v>391.82745085842095</v>
      </c>
      <c r="M5" s="3">
        <f>'5F'!K34</f>
        <v>615.30860195756838</v>
      </c>
      <c r="N5" s="3">
        <f>'5F'!L34</f>
        <v>577.94824167783815</v>
      </c>
      <c r="O5" s="3">
        <f t="shared" si="3"/>
        <v>1.2656562951457639</v>
      </c>
      <c r="Q5" s="3">
        <f>AVERAGE('6F'!$K148:$K178) + Calibration!$C$11</f>
        <v>390.74310706665278</v>
      </c>
      <c r="R5" s="3">
        <f>'6F'!L178</f>
        <v>693.0149208818699</v>
      </c>
      <c r="S5" s="3">
        <f>'6F'!M178</f>
        <v>558.17914691840133</v>
      </c>
      <c r="T5" s="3">
        <f t="shared" si="4"/>
        <v>1.7118769172198762</v>
      </c>
    </row>
    <row r="6" spans="1:20" x14ac:dyDescent="0.25">
      <c r="A6" s="3">
        <f t="shared" si="0"/>
        <v>2.7500000000000004</v>
      </c>
      <c r="B6" s="3">
        <f>AVERAGE('3F'!$J5:$J35) + Calibration!$C$11</f>
        <v>401.38775992111329</v>
      </c>
      <c r="C6" s="2">
        <f>'3F'!K35</f>
        <v>505.88460744183249</v>
      </c>
      <c r="D6" s="2">
        <f>'3F'!L35</f>
        <v>581.93496528100286</v>
      </c>
      <c r="E6" s="3">
        <f t="shared" si="1"/>
        <v>0.59180424047847058</v>
      </c>
      <c r="G6" s="3">
        <f>AVERAGE('4F'!$J5:$J35) + Calibration!$C$11</f>
        <v>404.94400898516869</v>
      </c>
      <c r="H6" s="3">
        <f>'4F'!K35</f>
        <v>630.70515752934671</v>
      </c>
      <c r="I6" s="3">
        <f>'4F'!L35</f>
        <v>581.27735312532843</v>
      </c>
      <c r="J6" s="3">
        <f t="shared" si="2"/>
        <v>1.2785687627298377</v>
      </c>
      <c r="L6" s="3">
        <f>AVERAGE('5F'!$J5:$J35) + Calibration!$C$11</f>
        <v>391.77323423108527</v>
      </c>
      <c r="M6" s="3">
        <f>'5F'!K35</f>
        <v>661.3374491629321</v>
      </c>
      <c r="N6" s="3">
        <f>'5F'!L35</f>
        <v>576.63306668647613</v>
      </c>
      <c r="O6" s="3">
        <f t="shared" si="3"/>
        <v>1.5266417051125492</v>
      </c>
      <c r="Q6" s="3">
        <f>AVERAGE('6F'!$K149:$K179) + Calibration!$C$11</f>
        <v>390.79732369398846</v>
      </c>
      <c r="R6" s="3">
        <f>'6F'!L179</f>
        <v>877.77347920360876</v>
      </c>
      <c r="S6" s="3">
        <f>'6F'!M179</f>
        <v>557.97366341287272</v>
      </c>
      <c r="T6" s="3">
        <f t="shared" si="4"/>
        <v>2.7579258195837384</v>
      </c>
    </row>
    <row r="7" spans="1:20" x14ac:dyDescent="0.25">
      <c r="A7" s="3">
        <f t="shared" si="0"/>
        <v>2.8333333333333339</v>
      </c>
      <c r="B7" s="3">
        <f>AVERAGE('3F'!$J6:$J36) + Calibration!$C$11</f>
        <v>401.62671734111956</v>
      </c>
      <c r="C7" s="2">
        <f>'3F'!K36</f>
        <v>523.49214284177583</v>
      </c>
      <c r="D7" s="2">
        <f>'3F'!L36</f>
        <v>583.49672787699728</v>
      </c>
      <c r="E7" s="3">
        <f t="shared" si="1"/>
        <v>0.69016891217413789</v>
      </c>
      <c r="G7" s="3">
        <f>AVERAGE('4F'!$J6:$J36) + Calibration!$C$11</f>
        <v>404.5845678283635</v>
      </c>
      <c r="H7" s="3">
        <f>'4F'!K36</f>
        <v>605.98222009500898</v>
      </c>
      <c r="I7" s="3">
        <f>'4F'!L36</f>
        <v>583.29124437146868</v>
      </c>
      <c r="J7" s="3">
        <f t="shared" si="2"/>
        <v>1.1405892853387483</v>
      </c>
      <c r="L7" s="3">
        <f>AVERAGE('5F'!$J6:$J36) + Calibration!$C$11</f>
        <v>392.07845635090024</v>
      </c>
      <c r="M7" s="3">
        <f>'5F'!K36</f>
        <v>632.67494226242934</v>
      </c>
      <c r="N7" s="3">
        <f>'5F'!L36</f>
        <v>576.38642565185785</v>
      </c>
      <c r="O7" s="3">
        <f t="shared" si="3"/>
        <v>1.3625867572553307</v>
      </c>
      <c r="Q7" s="3">
        <f>AVERAGE('6F'!$K150:$K180) + Calibration!$C$11</f>
        <v>390.64672047882266</v>
      </c>
      <c r="R7" s="3">
        <f>'6F'!L180</f>
        <v>877.97446238622422</v>
      </c>
      <c r="S7" s="3">
        <f>'6F'!M180</f>
        <v>557.31605125719818</v>
      </c>
      <c r="T7" s="3">
        <f t="shared" si="4"/>
        <v>2.7599169832029111</v>
      </c>
    </row>
    <row r="8" spans="1:20" x14ac:dyDescent="0.25">
      <c r="A8" s="3">
        <f t="shared" si="0"/>
        <v>2.9166666666666674</v>
      </c>
      <c r="B8" s="3">
        <f>AVERAGE('3F'!$J7:$J37) + Calibration!$C$11</f>
        <v>401.78936842795389</v>
      </c>
      <c r="C8" s="2">
        <f>'3F'!K37</f>
        <v>536.27570800032061</v>
      </c>
      <c r="D8" s="2">
        <f>'3F'!L37</f>
        <v>587.07243514911784</v>
      </c>
      <c r="E8" s="3">
        <f t="shared" si="1"/>
        <v>0.76164580974151852</v>
      </c>
      <c r="G8" s="3">
        <f>AVERAGE('4F'!$J7:$J37) + Calibration!$C$11</f>
        <v>404.33557078303954</v>
      </c>
      <c r="H8" s="3">
        <f>'4F'!K37</f>
        <v>599.22867703299494</v>
      </c>
      <c r="I8" s="3">
        <f>'4F'!L37</f>
        <v>584.60646457281871</v>
      </c>
      <c r="J8" s="3">
        <f t="shared" si="2"/>
        <v>1.1037516389752895</v>
      </c>
      <c r="L8" s="3">
        <f>AVERAGE('5F'!$J7:$J37) + Calibration!$C$11</f>
        <v>392.08849577541338</v>
      </c>
      <c r="M8" s="3">
        <f>'5F'!K37</f>
        <v>654.18183923605591</v>
      </c>
      <c r="N8" s="3">
        <f>'5F'!L37</f>
        <v>576.38642565185785</v>
      </c>
      <c r="O8" s="3">
        <f t="shared" si="3"/>
        <v>1.4843314008150754</v>
      </c>
      <c r="Q8" s="3">
        <f>AVERAGE('6F'!$K151:$K181) + Calibration!$C$11</f>
        <v>390.50615668817005</v>
      </c>
      <c r="R8" s="3">
        <f>'6F'!L181</f>
        <v>750.98309212320373</v>
      </c>
      <c r="S8" s="3">
        <f>'6F'!M181</f>
        <v>557.97366341287272</v>
      </c>
      <c r="T8" s="3">
        <f t="shared" si="4"/>
        <v>2.0415140173758664</v>
      </c>
    </row>
    <row r="9" spans="1:20" x14ac:dyDescent="0.25">
      <c r="A9" s="3">
        <f t="shared" si="0"/>
        <v>3.0000000000000009</v>
      </c>
      <c r="B9" s="3">
        <f>AVERAGE('3F'!$J8:$J38) + Calibration!$C$11</f>
        <v>402.00623734695125</v>
      </c>
      <c r="C9" s="2">
        <f>'3F'!K38</f>
        <v>511.11059228828492</v>
      </c>
      <c r="D9" s="2">
        <f>'3F'!L38</f>
        <v>586.82584343448639</v>
      </c>
      <c r="E9" s="3">
        <f t="shared" si="1"/>
        <v>0.61789825665455678</v>
      </c>
      <c r="G9" s="3">
        <f>AVERAGE('4F'!$J8:$J38) + Calibration!$C$11</f>
        <v>404.16287886606017</v>
      </c>
      <c r="H9" s="3">
        <f>'4F'!K38</f>
        <v>592.31430240105362</v>
      </c>
      <c r="I9" s="3">
        <f>'4F'!L38</f>
        <v>583.49672787699728</v>
      </c>
      <c r="J9" s="3">
        <f t="shared" si="2"/>
        <v>1.0655709999097538</v>
      </c>
      <c r="L9" s="3">
        <f>AVERAGE('5F'!$J8:$J38) + Calibration!$C$11</f>
        <v>392.46801718687686</v>
      </c>
      <c r="M9" s="3">
        <f>'5F'!K38</f>
        <v>594.4850703167516</v>
      </c>
      <c r="N9" s="3">
        <f>'5F'!L38</f>
        <v>577.29062952216361</v>
      </c>
      <c r="O9" s="3">
        <f t="shared" si="3"/>
        <v>1.1440971811854859</v>
      </c>
      <c r="Q9" s="3">
        <f>AVERAGE('6F'!$K152:$K182) + Calibration!$C$11</f>
        <v>390.49611605882956</v>
      </c>
      <c r="R9" s="3">
        <f>'6F'!L182</f>
        <v>720.39100838210004</v>
      </c>
      <c r="S9" s="3">
        <f>'6F'!M182</f>
        <v>558.63127556854715</v>
      </c>
      <c r="T9" s="3">
        <f t="shared" si="4"/>
        <v>1.8683166126173318</v>
      </c>
    </row>
    <row r="10" spans="1:20" x14ac:dyDescent="0.25">
      <c r="A10" s="3">
        <f t="shared" si="0"/>
        <v>3.0833333333333344</v>
      </c>
      <c r="B10" s="3">
        <f>AVERAGE('3F'!$J9:$J39) + Calibration!$C$11</f>
        <v>402.32150150173857</v>
      </c>
      <c r="C10" s="2">
        <f>'3F'!K39</f>
        <v>499.81442971262823</v>
      </c>
      <c r="D10" s="2">
        <f>'3F'!L39</f>
        <v>586.37376410432751</v>
      </c>
      <c r="E10" s="3">
        <f t="shared" si="1"/>
        <v>0.55213845872649647</v>
      </c>
      <c r="G10" s="3">
        <f>AVERAGE('4F'!$J9:$J39) + Calibration!$C$11</f>
        <v>404.10866223872455</v>
      </c>
      <c r="H10" s="3">
        <f>'4F'!K39</f>
        <v>595.12828001688797</v>
      </c>
      <c r="I10" s="3">
        <f>'4F'!L39</f>
        <v>584.15434003267183</v>
      </c>
      <c r="J10" s="3">
        <f t="shared" si="2"/>
        <v>1.0818146431956182</v>
      </c>
      <c r="L10" s="3">
        <f>AVERAGE('5F'!$J9:$J39) + Calibration!$C$11</f>
        <v>392.80336139551787</v>
      </c>
      <c r="M10" s="3">
        <f>'5F'!K39</f>
        <v>584.2742916989439</v>
      </c>
      <c r="N10" s="3">
        <f>'5F'!L39</f>
        <v>577.29062952216361</v>
      </c>
      <c r="O10" s="3">
        <f t="shared" si="3"/>
        <v>1.0843705927057554</v>
      </c>
      <c r="Q10" s="3">
        <f>AVERAGE('6F'!$K153:$K183) + Calibration!$C$11</f>
        <v>390.52824418515621</v>
      </c>
      <c r="R10" s="3">
        <f>'6F'!L183</f>
        <v>712.55202910242883</v>
      </c>
      <c r="S10" s="3">
        <f>'6F'!M183</f>
        <v>557.97366341287272</v>
      </c>
      <c r="T10" s="3">
        <f t="shared" si="4"/>
        <v>1.8237396244052479</v>
      </c>
    </row>
    <row r="11" spans="1:20" x14ac:dyDescent="0.25">
      <c r="A11" s="3">
        <f t="shared" si="0"/>
        <v>3.1666666666666679</v>
      </c>
      <c r="B11" s="3">
        <f>AVERAGE('3F'!$J10:$J40) + Calibration!$C$11</f>
        <v>402.35362962806522</v>
      </c>
      <c r="C11" s="2">
        <f>'3F'!K40</f>
        <v>504.59818804155975</v>
      </c>
      <c r="D11" s="2">
        <f>'3F'!L40</f>
        <v>586.16823127881196</v>
      </c>
      <c r="E11" s="3">
        <f t="shared" si="1"/>
        <v>0.57904869544468629</v>
      </c>
      <c r="G11" s="3">
        <f>AVERAGE('4F'!$J10:$J40) + Calibration!$C$11</f>
        <v>404.0002275784214</v>
      </c>
      <c r="H11" s="3">
        <f>'4F'!K40</f>
        <v>577.31971319450611</v>
      </c>
      <c r="I11" s="3">
        <f>'4F'!L40</f>
        <v>586.16823127881196</v>
      </c>
      <c r="J11" s="3">
        <f t="shared" si="2"/>
        <v>0.98157225771628021</v>
      </c>
      <c r="L11" s="3">
        <f>AVERAGE('5F'!$J10:$J40) + Calibration!$C$11</f>
        <v>393.02023031451517</v>
      </c>
      <c r="M11" s="3">
        <f>'5F'!K40</f>
        <v>625.72036375799155</v>
      </c>
      <c r="N11" s="3">
        <f>'5F'!L40</f>
        <v>575.5233299906547</v>
      </c>
      <c r="O11" s="3">
        <f t="shared" si="3"/>
        <v>1.3178667969332774</v>
      </c>
      <c r="Q11" s="3">
        <f>AVERAGE('6F'!$K154:$K184) + Calibration!$C$11</f>
        <v>390.71298517863147</v>
      </c>
      <c r="R11" s="3">
        <f>'6F'!L184</f>
        <v>754.0383090539583</v>
      </c>
      <c r="S11" s="3">
        <f>'6F'!M184</f>
        <v>558.87786728317838</v>
      </c>
      <c r="T11" s="3">
        <f t="shared" si="4"/>
        <v>2.0576454930853236</v>
      </c>
    </row>
    <row r="12" spans="1:20" x14ac:dyDescent="0.25">
      <c r="A12" s="3">
        <f t="shared" si="0"/>
        <v>3.2500000000000013</v>
      </c>
      <c r="B12" s="3">
        <f>AVERAGE('3F'!$J11:$J41) + Calibration!$C$11</f>
        <v>402.59258704807149</v>
      </c>
      <c r="C12" s="2">
        <f>'3F'!K41</f>
        <v>503.07062982599814</v>
      </c>
      <c r="D12" s="2">
        <f>'3F'!L41</f>
        <v>587.07243514911784</v>
      </c>
      <c r="E12" s="3">
        <f t="shared" si="1"/>
        <v>0.56904426498764971</v>
      </c>
      <c r="G12" s="3">
        <f>AVERAGE('4F'!$J11:$J41) + Calibration!$C$11</f>
        <v>403.741189903757</v>
      </c>
      <c r="H12" s="3">
        <f>'4F'!K41</f>
        <v>587.28930073721654</v>
      </c>
      <c r="I12" s="3">
        <f>'4F'!L41</f>
        <v>585.26402740850619</v>
      </c>
      <c r="J12" s="3">
        <f t="shared" si="2"/>
        <v>1.0395007399770222</v>
      </c>
      <c r="L12" s="3">
        <f>AVERAGE('5F'!$J11:$J41) + Calibration!$C$11</f>
        <v>393.10858451935565</v>
      </c>
      <c r="M12" s="3">
        <f>'5F'!K41</f>
        <v>602.92705140407747</v>
      </c>
      <c r="N12" s="3">
        <f>'5F'!L41</f>
        <v>575.97545864080064</v>
      </c>
      <c r="O12" s="3">
        <f t="shared" si="3"/>
        <v>1.1882794685117151</v>
      </c>
      <c r="Q12" s="3">
        <f>AVERAGE('6F'!$K155:$K185) + Calibration!$C$11</f>
        <v>390.74511430898082</v>
      </c>
      <c r="R12" s="3">
        <f>'6F'!L185</f>
        <v>797.45416584608836</v>
      </c>
      <c r="S12" s="3">
        <f>'6F'!M185</f>
        <v>558.42573863303267</v>
      </c>
      <c r="T12" s="3">
        <f t="shared" si="4"/>
        <v>2.3033435653923786</v>
      </c>
    </row>
    <row r="13" spans="1:20" x14ac:dyDescent="0.25">
      <c r="A13" s="3">
        <f t="shared" si="0"/>
        <v>3.3333333333333348</v>
      </c>
      <c r="B13" s="3">
        <f>AVERAGE('3F'!$J12:$J42) + Calibration!$C$11</f>
        <v>402.55041829240446</v>
      </c>
      <c r="C13" s="2">
        <f>'3F'!K42</f>
        <v>502.42742012586177</v>
      </c>
      <c r="D13" s="2">
        <f>'3F'!L42</f>
        <v>583.94885652714311</v>
      </c>
      <c r="E13" s="3">
        <f t="shared" si="1"/>
        <v>0.56564034814156861</v>
      </c>
      <c r="G13" s="3">
        <f>AVERAGE('4F'!$J12:$J42) + Calibration!$C$11</f>
        <v>403.70906057260299</v>
      </c>
      <c r="H13" s="3">
        <f>'4F'!K42</f>
        <v>609.88162990851527</v>
      </c>
      <c r="I13" s="3">
        <f>'4F'!L42</f>
        <v>581.72942834548837</v>
      </c>
      <c r="J13" s="3">
        <f t="shared" si="2"/>
        <v>1.167631404183193</v>
      </c>
      <c r="L13" s="3">
        <f>AVERAGE('5F'!$J12:$J42) + Calibration!$C$11</f>
        <v>392.90175622969883</v>
      </c>
      <c r="M13" s="3">
        <f>'5F'!K42</f>
        <v>656.35265539157683</v>
      </c>
      <c r="N13" s="3">
        <f>'5F'!L42</f>
        <v>575.97545864080064</v>
      </c>
      <c r="O13" s="3">
        <f t="shared" si="3"/>
        <v>1.4920197401261497</v>
      </c>
      <c r="Q13" s="3">
        <f>AVERAGE('6F'!$K156:$K186) + Calibration!$C$11</f>
        <v>390.6467204788226</v>
      </c>
      <c r="R13" s="3">
        <f>'6F'!L186</f>
        <v>952.90696334735026</v>
      </c>
      <c r="S13" s="3">
        <f>'6F'!M186</f>
        <v>559.08335078870721</v>
      </c>
      <c r="T13" s="3">
        <f t="shared" si="4"/>
        <v>3.1842874103553562</v>
      </c>
    </row>
    <row r="14" spans="1:20" x14ac:dyDescent="0.25">
      <c r="A14" s="3">
        <f t="shared" si="0"/>
        <v>3.4166666666666683</v>
      </c>
      <c r="B14" s="3">
        <f>AVERAGE('3F'!$J13:$J43) + Calibration!$C$11</f>
        <v>402.31146087239819</v>
      </c>
      <c r="C14" s="2">
        <f>'3F'!K43</f>
        <v>516.09533781981713</v>
      </c>
      <c r="D14" s="2">
        <f>'3F'!L43</f>
        <v>588.83973057062781</v>
      </c>
      <c r="E14" s="3">
        <f t="shared" si="1"/>
        <v>0.64440011802472386</v>
      </c>
      <c r="G14" s="3">
        <f>AVERAGE('4F'!$J13:$J43) + Calibration!$C$11</f>
        <v>403.47010315259672</v>
      </c>
      <c r="H14" s="3">
        <f>'4F'!K43</f>
        <v>614.2232179997194</v>
      </c>
      <c r="I14" s="3">
        <f>'4F'!L43</f>
        <v>585.05854390297759</v>
      </c>
      <c r="J14" s="3">
        <f t="shared" si="2"/>
        <v>1.193572725108702</v>
      </c>
      <c r="L14" s="3">
        <f>AVERAGE('5F'!$J13:$J43) + Calibration!$C$11</f>
        <v>392.94392619019322</v>
      </c>
      <c r="M14" s="3">
        <f>'5F'!K43</f>
        <v>584.03310062384674</v>
      </c>
      <c r="N14" s="3">
        <f>'5F'!L43</f>
        <v>578.19483339246949</v>
      </c>
      <c r="O14" s="3">
        <f t="shared" si="3"/>
        <v>1.0822085682244511</v>
      </c>
      <c r="Q14" s="3">
        <f>AVERAGE('6F'!$K157:$K187) + Calibration!$C$11</f>
        <v>390.62463197781358</v>
      </c>
      <c r="R14" s="3">
        <f>'6F'!L187</f>
        <v>897.10960424155223</v>
      </c>
      <c r="S14" s="3">
        <f>'6F'!M187</f>
        <v>559.53547532885409</v>
      </c>
      <c r="T14" s="3">
        <f t="shared" si="4"/>
        <v>2.8684114538945291</v>
      </c>
    </row>
    <row r="15" spans="1:20" x14ac:dyDescent="0.25">
      <c r="A15" s="3">
        <f t="shared" si="0"/>
        <v>3.5000000000000018</v>
      </c>
      <c r="B15" s="3">
        <f>AVERAGE('3F'!$J14:$J44) + Calibration!$C$11</f>
        <v>402.4198953318969</v>
      </c>
      <c r="C15" s="2">
        <f>'3F'!K44</f>
        <v>506.76900821706602</v>
      </c>
      <c r="D15" s="2">
        <f>'3F'!L44</f>
        <v>586.62035581895896</v>
      </c>
      <c r="E15" s="3">
        <f t="shared" si="1"/>
        <v>0.5909675646757222</v>
      </c>
      <c r="G15" s="3">
        <f>AVERAGE('4F'!$J14:$J44) + Calibration!$C$11</f>
        <v>403.49219165360569</v>
      </c>
      <c r="H15" s="3">
        <f>'4F'!K44</f>
        <v>579.69151655262772</v>
      </c>
      <c r="I15" s="3">
        <f>'4F'!L44</f>
        <v>584.15434003267183</v>
      </c>
      <c r="J15" s="3">
        <f t="shared" si="2"/>
        <v>0.99788185116311467</v>
      </c>
      <c r="L15" s="3">
        <f>AVERAGE('5F'!$J14:$J44) + Calibration!$C$11</f>
        <v>392.65075194204678</v>
      </c>
      <c r="M15" s="3">
        <f>'5F'!K44</f>
        <v>634.84571419811243</v>
      </c>
      <c r="N15" s="3">
        <f>'5F'!L44</f>
        <v>579.30457008829092</v>
      </c>
      <c r="O15" s="3">
        <f t="shared" si="3"/>
        <v>1.3716395191466759</v>
      </c>
      <c r="Q15" s="3">
        <f>AVERAGE('6F'!$K158:$K188) + Calibration!$C$11</f>
        <v>390.85354876847941</v>
      </c>
      <c r="R15" s="3">
        <f>'6F'!L188</f>
        <v>818.96106281971504</v>
      </c>
      <c r="S15" s="3">
        <f>'6F'!M188</f>
        <v>559.98755465901286</v>
      </c>
      <c r="T15" s="3">
        <f t="shared" si="4"/>
        <v>2.4245309615295652</v>
      </c>
    </row>
    <row r="16" spans="1:20" x14ac:dyDescent="0.25">
      <c r="A16" s="3">
        <f t="shared" si="0"/>
        <v>3.5833333333333353</v>
      </c>
      <c r="B16" s="3">
        <f>AVERAGE('3F'!$J15:$J45) + Calibration!$C$11</f>
        <v>402.35563807522078</v>
      </c>
      <c r="C16" s="2">
        <f>'3F'!K45</f>
        <v>510.22619151305139</v>
      </c>
      <c r="D16" s="2">
        <f>'3F'!L45</f>
        <v>586.62035581895896</v>
      </c>
      <c r="E16" s="3">
        <f t="shared" si="1"/>
        <v>0.61091078307037006</v>
      </c>
      <c r="G16" s="3">
        <f>AVERAGE('4F'!$J15:$J45) + Calibration!$C$11</f>
        <v>403.62271461411325</v>
      </c>
      <c r="H16" s="3">
        <f>'4F'!K45</f>
        <v>564.73717945839974</v>
      </c>
      <c r="I16" s="3">
        <f>'4F'!L45</f>
        <v>585.51066844312447</v>
      </c>
      <c r="J16" s="3">
        <f t="shared" si="2"/>
        <v>0.91245071750478379</v>
      </c>
      <c r="L16" s="3">
        <f>AVERAGE('5F'!$J15:$J45) + Calibration!$C$11</f>
        <v>392.50014852607637</v>
      </c>
      <c r="M16" s="3">
        <f>'5F'!K45</f>
        <v>634.64472699551186</v>
      </c>
      <c r="N16" s="3">
        <f>'5F'!L45</f>
        <v>577.08514601663501</v>
      </c>
      <c r="O16" s="3">
        <f t="shared" si="3"/>
        <v>1.3713541771551561</v>
      </c>
      <c r="Q16" s="3">
        <f>AVERAGE('6F'!$K159:$K189) + Calibration!$C$11</f>
        <v>391.22102110344701</v>
      </c>
      <c r="R16" s="3">
        <f>'6F'!L189</f>
        <v>860.84926491663748</v>
      </c>
      <c r="S16" s="3">
        <f>'6F'!M189</f>
        <v>560.850650320216</v>
      </c>
      <c r="T16" s="3">
        <f t="shared" si="4"/>
        <v>2.6596781886840826</v>
      </c>
    </row>
    <row r="17" spans="1:20" x14ac:dyDescent="0.25">
      <c r="A17" s="3">
        <f t="shared" si="0"/>
        <v>3.6666666666666687</v>
      </c>
      <c r="B17" s="3">
        <f>AVERAGE('3F'!$J16:$J46) + Calibration!$C$11</f>
        <v>402.58455607071392</v>
      </c>
      <c r="C17" s="2">
        <f>'3F'!K46</f>
        <v>500.89981367047722</v>
      </c>
      <c r="D17" s="2">
        <f>'3F'!L46</f>
        <v>585.51066844312447</v>
      </c>
      <c r="E17" s="3">
        <f t="shared" si="1"/>
        <v>0.55679561375989595</v>
      </c>
      <c r="G17" s="3">
        <f>AVERAGE('4F'!$J16:$J46) + Calibration!$C$11</f>
        <v>403.57853761209526</v>
      </c>
      <c r="H17" s="3">
        <f>'4F'!K46</f>
        <v>598.38448013025777</v>
      </c>
      <c r="I17" s="3">
        <f>'4F'!L46</f>
        <v>586.62035581895896</v>
      </c>
      <c r="J17" s="3">
        <f t="shared" si="2"/>
        <v>1.1032579985706759</v>
      </c>
      <c r="L17" s="3">
        <f>AVERAGE('5F'!$J16:$J46) + Calibration!$C$11</f>
        <v>392.46801919492248</v>
      </c>
      <c r="M17" s="3">
        <f>'5F'!K46</f>
        <v>615.30860195756838</v>
      </c>
      <c r="N17" s="3">
        <f>'5F'!L46</f>
        <v>577.08514601663501</v>
      </c>
      <c r="O17" s="3">
        <f t="shared" si="3"/>
        <v>1.2620285200802752</v>
      </c>
      <c r="Q17" s="3">
        <f>AVERAGE('6F'!$K160:$K190) + Calibration!$C$11</f>
        <v>391.28728680727852</v>
      </c>
      <c r="R17" s="3">
        <f>'6F'!L190</f>
        <v>732.77255893559095</v>
      </c>
      <c r="S17" s="3">
        <f>'6F'!M190</f>
        <v>560.64516270468846</v>
      </c>
      <c r="T17" s="3">
        <f t="shared" si="4"/>
        <v>1.9339572140337511</v>
      </c>
    </row>
    <row r="18" spans="1:20" x14ac:dyDescent="0.25">
      <c r="A18" s="3">
        <f t="shared" si="0"/>
        <v>3.7500000000000022</v>
      </c>
      <c r="B18" s="3">
        <f>AVERAGE('3F'!$J17:$J47) + Calibration!$C$11</f>
        <v>402.47612161121526</v>
      </c>
      <c r="C18" s="2">
        <f>'3F'!K47</f>
        <v>498.5280103123556</v>
      </c>
      <c r="D18" s="2">
        <f>'3F'!L47</f>
        <v>583.94885652714311</v>
      </c>
      <c r="E18" s="3">
        <f t="shared" si="1"/>
        <v>0.54397731977541408</v>
      </c>
      <c r="G18" s="3">
        <f>AVERAGE('4F'!$J17:$J47) + Calibration!$C$11</f>
        <v>403.63275544425829</v>
      </c>
      <c r="H18" s="3">
        <f>'4F'!K47</f>
        <v>577.76193971202702</v>
      </c>
      <c r="I18" s="3">
        <f>'4F'!L47</f>
        <v>588.18217184493915</v>
      </c>
      <c r="J18" s="3">
        <f t="shared" si="2"/>
        <v>0.98615788022016759</v>
      </c>
      <c r="L18" s="3">
        <f>AVERAGE('5F'!$J17:$J47) + Calibration!$C$11</f>
        <v>392.46801919492242</v>
      </c>
      <c r="M18" s="3">
        <f>'5F'!K47</f>
        <v>640.27268222718033</v>
      </c>
      <c r="N18" s="3">
        <f>'5F'!L47</f>
        <v>576.63306668647613</v>
      </c>
      <c r="O18" s="3">
        <f t="shared" si="3"/>
        <v>1.4034093264272993</v>
      </c>
      <c r="Q18" s="3">
        <f>AVERAGE('6F'!$K161:$K191) + Calibration!$C$11</f>
        <v>391.16881292326667</v>
      </c>
      <c r="R18" s="3">
        <f>'6F'!L191</f>
        <v>846.49797786988711</v>
      </c>
      <c r="S18" s="3">
        <f>'6F'!M191</f>
        <v>560.850650320216</v>
      </c>
      <c r="T18" s="3">
        <f t="shared" si="4"/>
        <v>2.578697224100492</v>
      </c>
    </row>
    <row r="19" spans="1:20" x14ac:dyDescent="0.25">
      <c r="A19" s="3">
        <f t="shared" si="0"/>
        <v>3.8333333333333357</v>
      </c>
      <c r="B19" s="3">
        <f>AVERAGE('3F'!$J18:$J48) + Calibration!$C$11</f>
        <v>402.57451544137348</v>
      </c>
      <c r="C19" s="2">
        <f>'3F'!K48</f>
        <v>514.12555308673461</v>
      </c>
      <c r="D19" s="2">
        <f>'3F'!L48</f>
        <v>585.26402740850619</v>
      </c>
      <c r="E19" s="3">
        <f t="shared" si="1"/>
        <v>0.63175472442083747</v>
      </c>
      <c r="G19" s="3">
        <f>AVERAGE('4F'!$J18:$J48) + Calibration!$C$11</f>
        <v>403.39379782344753</v>
      </c>
      <c r="H19" s="3">
        <f>'4F'!K48</f>
        <v>586.64609505706551</v>
      </c>
      <c r="I19" s="3">
        <f>'4F'!L48</f>
        <v>588.59313885599647</v>
      </c>
      <c r="J19" s="3">
        <f t="shared" si="2"/>
        <v>1.0378254383106946</v>
      </c>
      <c r="L19" s="3">
        <f>AVERAGE('5F'!$J18:$J48) + Calibration!$C$11</f>
        <v>392.67484868940659</v>
      </c>
      <c r="M19" s="3">
        <f>'5F'!K48</f>
        <v>594.88708894179069</v>
      </c>
      <c r="N19" s="3">
        <f>'5F'!L48</f>
        <v>574.41364261482033</v>
      </c>
      <c r="O19" s="3">
        <f t="shared" si="3"/>
        <v>1.1452025979471248</v>
      </c>
      <c r="Q19" s="3">
        <f>AVERAGE('6F'!$K162:$K192) + Calibration!$C$11</f>
        <v>391.36359334125501</v>
      </c>
      <c r="R19" s="3">
        <f>'6F'!L192</f>
        <v>967.66031323897755</v>
      </c>
      <c r="S19" s="3">
        <f>'6F'!M192</f>
        <v>561.30277486036289</v>
      </c>
      <c r="T19" s="3">
        <f t="shared" si="4"/>
        <v>3.2637811637492957</v>
      </c>
    </row>
    <row r="20" spans="1:20" x14ac:dyDescent="0.25">
      <c r="A20" s="3">
        <f t="shared" si="0"/>
        <v>3.9166666666666692</v>
      </c>
      <c r="B20" s="3">
        <f>AVERAGE('3F'!$J19:$J49) + Calibration!$C$11</f>
        <v>402.50824973754197</v>
      </c>
      <c r="C20" s="2">
        <f>'3F'!K49</f>
        <v>504.7992234839835</v>
      </c>
      <c r="D20" s="2">
        <f>'3F'!L49</f>
        <v>583.29124437146868</v>
      </c>
      <c r="E20" s="3">
        <f t="shared" si="1"/>
        <v>0.5793115626173615</v>
      </c>
      <c r="G20" s="3">
        <f>AVERAGE('4F'!$J19:$J49) + Calibration!$C$11</f>
        <v>403.13476014878302</v>
      </c>
      <c r="H20" s="3">
        <f>'4F'!K49</f>
        <v>585.56071109921663</v>
      </c>
      <c r="I20" s="3">
        <f>'4F'!L49</f>
        <v>593.03194178932006</v>
      </c>
      <c r="J20" s="3">
        <f t="shared" si="2"/>
        <v>1.0331455341212867</v>
      </c>
      <c r="L20" s="3">
        <f>AVERAGE('5F'!$J19:$J49) + Calibration!$C$11</f>
        <v>392.55637339976289</v>
      </c>
      <c r="M20" s="3">
        <f>'5F'!K49</f>
        <v>599.4698681080921</v>
      </c>
      <c r="N20" s="3">
        <f>'5F'!L49</f>
        <v>575.5233299906547</v>
      </c>
      <c r="O20" s="3">
        <f t="shared" si="3"/>
        <v>1.1718275382071166</v>
      </c>
      <c r="Q20" s="3">
        <f>AVERAGE('6F'!$K163:$K193) + Calibration!$C$11</f>
        <v>391.38568204306858</v>
      </c>
      <c r="R20" s="3">
        <f>'6F'!L193</f>
        <v>791.14274880196388</v>
      </c>
      <c r="S20" s="3">
        <f>'6F'!M193</f>
        <v>561.75485419052177</v>
      </c>
      <c r="T20" s="3">
        <f t="shared" si="4"/>
        <v>2.2639719080735103</v>
      </c>
    </row>
    <row r="21" spans="1:20" x14ac:dyDescent="0.25">
      <c r="A21" s="3">
        <f t="shared" si="0"/>
        <v>4.0000000000000027</v>
      </c>
      <c r="B21" s="3">
        <f>AVERAGE('3F'!$J20:$J50) + Calibration!$C$11</f>
        <v>402.41186314971179</v>
      </c>
      <c r="C21" s="2">
        <f>'3F'!K50</f>
        <v>528.03471009561019</v>
      </c>
      <c r="D21" s="2">
        <f>'3F'!L50</f>
        <v>585.51066844312447</v>
      </c>
      <c r="E21" s="3">
        <f t="shared" si="1"/>
        <v>0.71144857751636881</v>
      </c>
      <c r="G21" s="3">
        <f>AVERAGE('4F'!$J20:$J50) + Calibration!$C$11</f>
        <v>402.98214848646182</v>
      </c>
      <c r="H21" s="3">
        <f>'4F'!K50</f>
        <v>578.60613259477884</v>
      </c>
      <c r="I21" s="3">
        <f>'4F'!L50</f>
        <v>589.70282623183084</v>
      </c>
      <c r="J21" s="3">
        <f t="shared" si="2"/>
        <v>0.99462348377942922</v>
      </c>
      <c r="L21" s="3">
        <f>AVERAGE('5F'!$J20:$J50) + Calibration!$C$11</f>
        <v>392.68689656107506</v>
      </c>
      <c r="M21" s="3">
        <f>'5F'!K50</f>
        <v>649.59906408973984</v>
      </c>
      <c r="N21" s="3">
        <f>'5F'!L50</f>
        <v>576.63306668647613</v>
      </c>
      <c r="O21" s="3">
        <f t="shared" si="3"/>
        <v>1.4549884879908255</v>
      </c>
      <c r="Q21" s="3">
        <f>AVERAGE('6F'!$K164:$K194) + Calibration!$C$11</f>
        <v>391.57042183171649</v>
      </c>
      <c r="R21" s="3">
        <f>'6F'!L194</f>
        <v>898.83814965971453</v>
      </c>
      <c r="S21" s="3">
        <f>'6F'!M194</f>
        <v>561.09724203484734</v>
      </c>
      <c r="T21" s="3">
        <f t="shared" si="4"/>
        <v>2.8728444877436603</v>
      </c>
    </row>
    <row r="22" spans="1:20" x14ac:dyDescent="0.25">
      <c r="A22" s="3">
        <f t="shared" si="0"/>
        <v>4.0833333333333357</v>
      </c>
      <c r="B22" s="3">
        <f>AVERAGE('3F'!$J21:$J51) + Calibration!$C$11</f>
        <v>402.29338786006821</v>
      </c>
      <c r="C22" s="2">
        <f>'3F'!K51</f>
        <v>494.38745766357511</v>
      </c>
      <c r="D22" s="2">
        <f>'3F'!L51</f>
        <v>585.05854390297759</v>
      </c>
      <c r="E22" s="3">
        <f t="shared" si="1"/>
        <v>0.52156272964913408</v>
      </c>
      <c r="G22" s="3">
        <f>AVERAGE('4F'!$J21:$J51) + Calibration!$C$11</f>
        <v>402.62471698163921</v>
      </c>
      <c r="H22" s="3">
        <f>'4F'!K51</f>
        <v>597.05785685748867</v>
      </c>
      <c r="I22" s="3">
        <f>'4F'!L51</f>
        <v>592.62092134827697</v>
      </c>
      <c r="J22" s="3">
        <f t="shared" si="2"/>
        <v>1.1011466795230971</v>
      </c>
      <c r="L22" s="3">
        <f>AVERAGE('5F'!$J21:$J51) + Calibration!$C$11</f>
        <v>392.8053706458914</v>
      </c>
      <c r="M22" s="3">
        <f>'5F'!K51</f>
        <v>660.25201696526005</v>
      </c>
      <c r="N22" s="3">
        <f>'5F'!L51</f>
        <v>575.97545864080064</v>
      </c>
      <c r="O22" s="3">
        <f t="shared" si="3"/>
        <v>1.514649131995736</v>
      </c>
      <c r="Q22" s="3">
        <f>AVERAGE('6F'!$K165:$K195) + Calibration!$C$11</f>
        <v>391.53829370538978</v>
      </c>
      <c r="R22" s="3">
        <f>'6F'!L195</f>
        <v>936.38481190525579</v>
      </c>
      <c r="S22" s="3">
        <f>'6F'!M195</f>
        <v>560.39857099005712</v>
      </c>
      <c r="T22" s="3">
        <f t="shared" si="4"/>
        <v>3.0856670562877833</v>
      </c>
    </row>
    <row r="23" spans="1:20" x14ac:dyDescent="0.25">
      <c r="A23" s="3">
        <f t="shared" si="0"/>
        <v>4.1666666666666687</v>
      </c>
      <c r="B23" s="3">
        <f>AVERAGE('3F'!$J22:$J52) + Calibration!$C$11</f>
        <v>402.17491377525187</v>
      </c>
      <c r="C23" s="2">
        <f>'3F'!K52</f>
        <v>494.82963594127301</v>
      </c>
      <c r="D23" s="2">
        <f>'3F'!L52</f>
        <v>585.71615194865308</v>
      </c>
      <c r="E23" s="3">
        <f t="shared" si="1"/>
        <v>0.52473791103921774</v>
      </c>
      <c r="G23" s="3">
        <f>AVERAGE('4F'!$J22:$J52) + Calibration!$C$11</f>
        <v>402.30945403167919</v>
      </c>
      <c r="H23" s="3">
        <f>'4F'!K52</f>
        <v>614.02218255729565</v>
      </c>
      <c r="I23" s="3">
        <f>'4F'!L52</f>
        <v>591.51123397244248</v>
      </c>
      <c r="J23" s="3">
        <f t="shared" si="2"/>
        <v>1.1990073717763075</v>
      </c>
      <c r="L23" s="3">
        <f>AVERAGE('5F'!$J22:$J52) + Calibration!$C$11</f>
        <v>392.76119364387341</v>
      </c>
      <c r="M23" s="3">
        <f>'5F'!K52</f>
        <v>626.60476453322497</v>
      </c>
      <c r="N23" s="3">
        <f>'5F'!L52</f>
        <v>575.97545864080064</v>
      </c>
      <c r="O23" s="3">
        <f t="shared" si="3"/>
        <v>1.3243425054856968</v>
      </c>
      <c r="Q23" s="3">
        <f>AVERAGE('6F'!$K166:$K196) + Calibration!$C$11</f>
        <v>391.45194794770475</v>
      </c>
      <c r="R23" s="3">
        <f>'6F'!L196</f>
        <v>788.12778800351418</v>
      </c>
      <c r="S23" s="3">
        <f>'6F'!M196</f>
        <v>560.39857099005712</v>
      </c>
      <c r="T23" s="3">
        <f t="shared" si="4"/>
        <v>2.2465217832896007</v>
      </c>
    </row>
    <row r="24" spans="1:20" x14ac:dyDescent="0.25">
      <c r="A24" s="3">
        <f t="shared" si="0"/>
        <v>4.2500000000000018</v>
      </c>
      <c r="B24" s="3">
        <f>AVERAGE('3F'!$J23:$J53) + Calibration!$C$11</f>
        <v>402.26326818089683</v>
      </c>
      <c r="C24" s="2">
        <f>'3F'!K53</f>
        <v>496.55822557927308</v>
      </c>
      <c r="D24" s="2">
        <f>'3F'!L53</f>
        <v>587.27796797463327</v>
      </c>
      <c r="E24" s="3">
        <f t="shared" si="1"/>
        <v>0.53402716893474889</v>
      </c>
      <c r="G24" s="3">
        <f>AVERAGE('4F'!$J23:$J53) + Calibration!$C$11</f>
        <v>402.16889024102653</v>
      </c>
      <c r="H24" s="3">
        <f>'4F'!K53</f>
        <v>593.6006735615033</v>
      </c>
      <c r="I24" s="3">
        <f>'4F'!L53</f>
        <v>587.93553081032087</v>
      </c>
      <c r="J24" s="3">
        <f t="shared" si="2"/>
        <v>1.0841488888834776</v>
      </c>
      <c r="L24" s="3">
        <f>AVERAGE('5F'!$J23:$J53) + Calibration!$C$11</f>
        <v>392.73910514286439</v>
      </c>
      <c r="M24" s="3">
        <f>'5F'!K53</f>
        <v>671.30699248580481</v>
      </c>
      <c r="N24" s="3">
        <f>'5F'!L53</f>
        <v>576.83855430200379</v>
      </c>
      <c r="O24" s="3">
        <f t="shared" si="3"/>
        <v>1.5776328272294888</v>
      </c>
      <c r="Q24" s="3">
        <f>AVERAGE('6F'!$K167:$K197) + Calibration!$C$11</f>
        <v>391.7551630259963</v>
      </c>
      <c r="R24" s="3">
        <f>'6F'!L197</f>
        <v>877.77347920360876</v>
      </c>
      <c r="S24" s="3">
        <f>'6F'!M197</f>
        <v>560.64516270468846</v>
      </c>
      <c r="T24" s="3">
        <f t="shared" si="4"/>
        <v>2.7525012216955873</v>
      </c>
    </row>
    <row r="25" spans="1:20" x14ac:dyDescent="0.25">
      <c r="A25" s="3">
        <f t="shared" si="0"/>
        <v>4.3333333333333348</v>
      </c>
      <c r="B25" s="3">
        <f>AVERAGE('3F'!$J24:$J54) + Calibration!$C$11</f>
        <v>402.58857176019734</v>
      </c>
      <c r="C25" s="2">
        <f>'3F'!K54</f>
        <v>495.47284162142398</v>
      </c>
      <c r="D25" s="2">
        <f>'3F'!L54</f>
        <v>586.16823127881196</v>
      </c>
      <c r="E25" s="3">
        <f t="shared" si="1"/>
        <v>0.5260379244141451</v>
      </c>
      <c r="G25" s="3">
        <f>AVERAGE('4F'!$J24:$J54) + Calibration!$C$11</f>
        <v>401.97410982303825</v>
      </c>
      <c r="H25" s="3">
        <f>'4F'!K54</f>
        <v>595.32926721948866</v>
      </c>
      <c r="I25" s="3">
        <f>'4F'!L54</f>
        <v>586.82584343448639</v>
      </c>
      <c r="J25" s="3">
        <f t="shared" si="2"/>
        <v>1.0950416666197809</v>
      </c>
      <c r="L25" s="3">
        <f>AVERAGE('5F'!$J24:$J54) + Calibration!$C$11</f>
        <v>392.89171680518564</v>
      </c>
      <c r="M25" s="3">
        <f>'5F'!K54</f>
        <v>647.6694832291538</v>
      </c>
      <c r="N25" s="3">
        <f>'5F'!L54</f>
        <v>578.60584972351364</v>
      </c>
      <c r="O25" s="3">
        <f t="shared" si="3"/>
        <v>1.4429005862539721</v>
      </c>
      <c r="Q25" s="3">
        <f>AVERAGE('6F'!$K168:$K198) + Calibration!$C$11</f>
        <v>392.09050602980989</v>
      </c>
      <c r="R25" s="3">
        <f>'6F'!L198</f>
        <v>752.95287685628625</v>
      </c>
      <c r="S25" s="3">
        <f>'6F'!M198</f>
        <v>564.63184109786516</v>
      </c>
      <c r="T25" s="3">
        <f t="shared" si="4"/>
        <v>2.0436968803473166</v>
      </c>
    </row>
    <row r="26" spans="1:20" x14ac:dyDescent="0.25">
      <c r="A26" s="3">
        <f t="shared" si="0"/>
        <v>4.4166666666666679</v>
      </c>
      <c r="B26" s="3">
        <f>AVERAGE('3F'!$J25:$J55) + Calibration!$C$11</f>
        <v>402.86969813667525</v>
      </c>
      <c r="C26" s="2">
        <f>'3F'!K55</f>
        <v>495.91501989912206</v>
      </c>
      <c r="D26" s="2">
        <f>'3F'!L55</f>
        <v>584.60646457281871</v>
      </c>
      <c r="E26" s="3">
        <f t="shared" si="1"/>
        <v>0.52695002081074038</v>
      </c>
      <c r="G26" s="3">
        <f>AVERAGE('4F'!$J25:$J55) + Calibration!$C$11</f>
        <v>401.62671774272877</v>
      </c>
      <c r="H26" s="3">
        <f>'4F'!K55</f>
        <v>614.42420118233485</v>
      </c>
      <c r="I26" s="3">
        <f>'4F'!L55</f>
        <v>587.93553081032087</v>
      </c>
      <c r="J26" s="3">
        <f t="shared" si="2"/>
        <v>1.2051507394779182</v>
      </c>
      <c r="L26" s="3">
        <f>AVERAGE('5F'!$J25:$J55) + Calibration!$C$11</f>
        <v>393.01220054198467</v>
      </c>
      <c r="M26" s="3">
        <f>'5F'!K55</f>
        <v>620.93655718923696</v>
      </c>
      <c r="N26" s="3">
        <f>'5F'!L55</f>
        <v>575.97545864080064</v>
      </c>
      <c r="O26" s="3">
        <f t="shared" si="3"/>
        <v>1.2908198091375573</v>
      </c>
      <c r="Q26" s="3">
        <f>AVERAGE('6F'!$K169:$K199) + Calibration!$C$11</f>
        <v>392.35155215162968</v>
      </c>
      <c r="R26" s="3">
        <f>'6F'!L199</f>
        <v>806.5794680463863</v>
      </c>
      <c r="S26" s="3">
        <f>'6F'!M199</f>
        <v>564.63184109786516</v>
      </c>
      <c r="T26" s="3">
        <f t="shared" si="4"/>
        <v>2.3459256711306105</v>
      </c>
    </row>
    <row r="27" spans="1:20" x14ac:dyDescent="0.25">
      <c r="A27" s="3">
        <f t="shared" si="0"/>
        <v>4.5000000000000009</v>
      </c>
      <c r="B27" s="3">
        <f>AVERAGE('3F'!$J26:$J56) + Calibration!$C$11</f>
        <v>403.07652662713662</v>
      </c>
      <c r="C27" s="2">
        <f>'3F'!K56</f>
        <v>506.52781714196874</v>
      </c>
      <c r="D27" s="2">
        <f>'3F'!L56</f>
        <v>586.37376410432751</v>
      </c>
      <c r="E27" s="3">
        <f t="shared" si="1"/>
        <v>0.58588286500708853</v>
      </c>
      <c r="G27" s="3">
        <f>AVERAGE('4F'!$J26:$J56) + Calibration!$C$11</f>
        <v>401.73515220222743</v>
      </c>
      <c r="H27" s="3">
        <f>'4F'!K56</f>
        <v>616.39398591541737</v>
      </c>
      <c r="I27" s="3">
        <f>'4F'!L56</f>
        <v>585.05854390297759</v>
      </c>
      <c r="J27" s="3">
        <f t="shared" si="2"/>
        <v>1.2156922535145429</v>
      </c>
      <c r="L27" s="3">
        <f>AVERAGE('5F'!$J26:$J56) + Calibration!$C$11</f>
        <v>393.15477157496537</v>
      </c>
      <c r="M27" s="3">
        <f>'5F'!K56</f>
        <v>791.38398811688421</v>
      </c>
      <c r="N27" s="3">
        <f>'5F'!L56</f>
        <v>576.83855430200379</v>
      </c>
      <c r="O27" s="3">
        <f t="shared" si="3"/>
        <v>2.2553191280263096</v>
      </c>
      <c r="Q27" s="3">
        <f>AVERAGE('6F'!$K170:$K200) + Calibration!$C$11</f>
        <v>392.64472639977612</v>
      </c>
      <c r="R27" s="3">
        <f>'6F'!L200</f>
        <v>916.40547716717606</v>
      </c>
      <c r="S27" s="3">
        <f>'6F'!M200</f>
        <v>564.63184109786516</v>
      </c>
      <c r="T27" s="3">
        <f t="shared" si="4"/>
        <v>2.966250567883173</v>
      </c>
    </row>
    <row r="28" spans="1:20" x14ac:dyDescent="0.25">
      <c r="A28" s="3">
        <f t="shared" si="0"/>
        <v>4.5833333333333339</v>
      </c>
      <c r="B28" s="3">
        <f>AVERAGE('3F'!$J27:$J57) + Calibration!$C$11</f>
        <v>403.25122699127127</v>
      </c>
      <c r="C28" s="2">
        <f>'3F'!K57</f>
        <v>493.50305688834158</v>
      </c>
      <c r="D28" s="2">
        <f>'3F'!L57</f>
        <v>583.94885652714311</v>
      </c>
      <c r="E28" s="3">
        <f t="shared" si="1"/>
        <v>0.51112944467954047</v>
      </c>
      <c r="G28" s="3">
        <f>AVERAGE('4F'!$J27:$J57) + Calibration!$C$11</f>
        <v>401.53033235972595</v>
      </c>
      <c r="H28" s="3">
        <f>'4F'!K57</f>
        <v>597.9422576327222</v>
      </c>
      <c r="I28" s="3">
        <f>'4F'!L57</f>
        <v>585.71615194865308</v>
      </c>
      <c r="J28" s="3">
        <f t="shared" si="2"/>
        <v>1.1123532720358154</v>
      </c>
      <c r="L28" s="3">
        <f>AVERAGE('5F'!$J27:$J57) + Calibration!$C$11</f>
        <v>393.03428904299369</v>
      </c>
      <c r="M28" s="3">
        <f>'5F'!K57</f>
        <v>628.33335819121044</v>
      </c>
      <c r="N28" s="3">
        <f>'5F'!L57</f>
        <v>575.07125477049476</v>
      </c>
      <c r="O28" s="3">
        <f t="shared" si="3"/>
        <v>1.3325855296729543</v>
      </c>
      <c r="Q28" s="3">
        <f>AVERAGE('6F'!$K171:$K201) + Calibration!$C$11</f>
        <v>393.02424660641225</v>
      </c>
      <c r="R28" s="3">
        <f>'6F'!L201</f>
        <v>838.69915824287466</v>
      </c>
      <c r="S28" s="3">
        <f>'6F'!M201</f>
        <v>564.17976176770628</v>
      </c>
      <c r="T28" s="3">
        <f t="shared" si="4"/>
        <v>2.5240216220784117</v>
      </c>
    </row>
    <row r="29" spans="1:20" x14ac:dyDescent="0.25">
      <c r="A29" s="3">
        <f t="shared" si="0"/>
        <v>4.666666666666667</v>
      </c>
      <c r="B29" s="3">
        <f>AVERAGE('3F'!$J28:$J58) + Calibration!$C$11</f>
        <v>403.57653057057178</v>
      </c>
      <c r="C29" s="2">
        <f>'3F'!K58</f>
        <v>492.41762469066958</v>
      </c>
      <c r="D29" s="2">
        <f>'3F'!L58</f>
        <v>581.52394483995977</v>
      </c>
      <c r="E29" s="3">
        <f t="shared" si="1"/>
        <v>0.50313992695900367</v>
      </c>
      <c r="G29" s="3">
        <f>AVERAGE('4F'!$J28:$J58) + Calibration!$C$11</f>
        <v>401.40181764556922</v>
      </c>
      <c r="H29" s="3">
        <f>'4F'!K58</f>
        <v>589.90229517043542</v>
      </c>
      <c r="I29" s="3">
        <f>'4F'!L58</f>
        <v>587.73004319479332</v>
      </c>
      <c r="J29" s="3">
        <f t="shared" si="2"/>
        <v>1.067547821567667</v>
      </c>
      <c r="L29" s="3">
        <f>AVERAGE('5F'!$J28:$J58) + Calibration!$C$11</f>
        <v>393.3495529969764</v>
      </c>
      <c r="M29" s="3">
        <f>'5F'!K58</f>
        <v>628.97656789134669</v>
      </c>
      <c r="N29" s="3">
        <f>'5F'!L58</f>
        <v>576.18094214632924</v>
      </c>
      <c r="O29" s="3">
        <f t="shared" si="3"/>
        <v>1.3344428075509502</v>
      </c>
      <c r="Q29" s="3">
        <f>AVERAGE('6F'!$K172:$K202) + Calibration!$C$11</f>
        <v>393.24111572621416</v>
      </c>
      <c r="R29" s="3">
        <f>'6F'!L202</f>
        <v>834.1566352088779</v>
      </c>
      <c r="S29" s="3">
        <f>'6F'!M202</f>
        <v>563.52214961203185</v>
      </c>
      <c r="T29" s="3">
        <f t="shared" si="4"/>
        <v>2.4970674265639534</v>
      </c>
    </row>
    <row r="30" spans="1:20" x14ac:dyDescent="0.25">
      <c r="A30" s="3">
        <f t="shared" si="0"/>
        <v>4.75</v>
      </c>
      <c r="B30" s="3">
        <f>AVERAGE('3F'!$J29:$J59) + Calibration!$C$11</f>
        <v>403.86970481871828</v>
      </c>
      <c r="C30" s="2">
        <f>'3F'!K59</f>
        <v>502.86959840355973</v>
      </c>
      <c r="D30" s="2">
        <f>'3F'!L59</f>
        <v>583.04465265683734</v>
      </c>
      <c r="E30" s="3">
        <f t="shared" si="1"/>
        <v>0.56067296019441948</v>
      </c>
      <c r="G30" s="3">
        <f>AVERAGE('4F'!$J29:$J59) + Calibration!$C$11</f>
        <v>401.63876681922466</v>
      </c>
      <c r="H30" s="3">
        <f>'4F'!K59</f>
        <v>580.77694875029977</v>
      </c>
      <c r="I30" s="3">
        <f>'4F'!L59</f>
        <v>586.62035581895896</v>
      </c>
      <c r="J30" s="3">
        <f t="shared" si="2"/>
        <v>1.0145256839197359</v>
      </c>
      <c r="L30" s="3">
        <f>AVERAGE('5F'!$J29:$J59) + Calibration!$C$11</f>
        <v>393.43589895546609</v>
      </c>
      <c r="M30" s="3">
        <f>'5F'!K59</f>
        <v>693.89931763711832</v>
      </c>
      <c r="N30" s="3">
        <f>'5F'!L59</f>
        <v>575.97545864080064</v>
      </c>
      <c r="O30" s="3">
        <f t="shared" si="3"/>
        <v>1.701635307698669</v>
      </c>
      <c r="Q30" s="3">
        <f>AVERAGE('6F'!$K173:$K203) + Calibration!$C$11</f>
        <v>393.58649935936819</v>
      </c>
      <c r="R30" s="3">
        <f>'6F'!L203</f>
        <v>922.5159110286852</v>
      </c>
      <c r="S30" s="3">
        <f>'6F'!M203</f>
        <v>562.86454156635625</v>
      </c>
      <c r="T30" s="3">
        <f t="shared" si="4"/>
        <v>2.9955226034701155</v>
      </c>
    </row>
    <row r="31" spans="1:20" x14ac:dyDescent="0.25">
      <c r="A31" s="3">
        <f t="shared" si="0"/>
        <v>4.833333333333333</v>
      </c>
      <c r="B31" s="3">
        <f>AVERAGE('3F'!$J30:$J60) + Calibration!$C$11</f>
        <v>404.08657373771553</v>
      </c>
      <c r="C31" s="2">
        <f>'3F'!K60</f>
        <v>501.10079685309267</v>
      </c>
      <c r="D31" s="2">
        <f>'3F'!L60</f>
        <v>586.62035581895896</v>
      </c>
      <c r="E31" s="3">
        <f t="shared" si="1"/>
        <v>0.54942737497435956</v>
      </c>
      <c r="G31" s="3">
        <f>AVERAGE('4F'!$J30:$J60) + Calibration!$C$11</f>
        <v>401.62671894755613</v>
      </c>
      <c r="H31" s="3">
        <f>'4F'!K60</f>
        <v>567.75219251665783</v>
      </c>
      <c r="I31" s="3">
        <f>'4F'!L60</f>
        <v>587.73004319479332</v>
      </c>
      <c r="J31" s="3">
        <f t="shared" si="2"/>
        <v>0.94082991058840537</v>
      </c>
      <c r="L31" s="3">
        <f>AVERAGE('5F'!$J30:$J60) + Calibration!$C$11</f>
        <v>393.54433341496468</v>
      </c>
      <c r="M31" s="3">
        <f>'5F'!K60</f>
        <v>614.42420118233485</v>
      </c>
      <c r="N31" s="3">
        <f>'5F'!L60</f>
        <v>575.97545864080064</v>
      </c>
      <c r="O31" s="3">
        <f t="shared" si="3"/>
        <v>1.250924266927147</v>
      </c>
      <c r="Q31" s="3">
        <f>AVERAGE('6F'!$K174:$K204) + Calibration!$C$11</f>
        <v>393.68288474237096</v>
      </c>
      <c r="R31" s="3">
        <f>'6F'!L204</f>
        <v>971.35873584988326</v>
      </c>
      <c r="S31" s="3">
        <f>'6F'!M204</f>
        <v>563.52214961203185</v>
      </c>
      <c r="T31" s="3">
        <f t="shared" si="4"/>
        <v>3.2715916931336193</v>
      </c>
    </row>
    <row r="32" spans="1:20" x14ac:dyDescent="0.25">
      <c r="A32" s="3">
        <f t="shared" si="0"/>
        <v>4.9166666666666661</v>
      </c>
      <c r="B32" s="3">
        <f>AVERAGE('3F'!$J31:$J61) + Calibration!$C$11</f>
        <v>403.9239224500767</v>
      </c>
      <c r="C32" s="2">
        <f>'3F'!K61</f>
        <v>525.66291075747381</v>
      </c>
      <c r="D32" s="2">
        <f>'3F'!L61</f>
        <v>585.26402740850619</v>
      </c>
      <c r="E32" s="3">
        <f t="shared" si="1"/>
        <v>0.68945285165269365</v>
      </c>
      <c r="G32" s="3">
        <f>AVERAGE('4F'!$J31:$J61) + Calibration!$C$11</f>
        <v>401.7572419080638</v>
      </c>
      <c r="H32" s="3">
        <f>'4F'!K61</f>
        <v>566.66676031898578</v>
      </c>
      <c r="I32" s="3">
        <f>'4F'!L61</f>
        <v>587.48345148016199</v>
      </c>
      <c r="J32" s="3">
        <f t="shared" si="2"/>
        <v>0.93394350744882981</v>
      </c>
      <c r="L32" s="3">
        <f>AVERAGE('5F'!$J31:$J61) + Calibration!$C$11</f>
        <v>393.44593837997917</v>
      </c>
      <c r="M32" s="3">
        <f>'5F'!K61</f>
        <v>598.82665840795585</v>
      </c>
      <c r="N32" s="3">
        <f>'5F'!L61</f>
        <v>577.29062952216361</v>
      </c>
      <c r="O32" s="3">
        <f t="shared" si="3"/>
        <v>1.1631468691051057</v>
      </c>
      <c r="Q32" s="3">
        <f>AVERAGE('6F'!$K175:$K205) + Calibration!$C$11</f>
        <v>393.79131920186956</v>
      </c>
      <c r="R32" s="3">
        <f>'6F'!L205</f>
        <v>925.32988864451943</v>
      </c>
      <c r="S32" s="3">
        <f>'6F'!M205</f>
        <v>563.76874132666319</v>
      </c>
      <c r="T32" s="3">
        <f t="shared" si="4"/>
        <v>3.0102992275594649</v>
      </c>
    </row>
    <row r="33" spans="1:20" x14ac:dyDescent="0.25">
      <c r="A33" s="3">
        <f t="shared" si="0"/>
        <v>4.9999999999999991</v>
      </c>
      <c r="B33" s="3">
        <f>AVERAGE('3F'!$J32:$J62) + Calibration!$C$11</f>
        <v>404.05243716423348</v>
      </c>
      <c r="C33" s="2">
        <f>'3F'!K62</f>
        <v>497.64360953712196</v>
      </c>
      <c r="D33" s="2">
        <f>'3F'!L62</f>
        <v>585.26402740850619</v>
      </c>
      <c r="E33" s="3">
        <f t="shared" si="1"/>
        <v>0.53004137441222665</v>
      </c>
      <c r="G33" s="3">
        <f>AVERAGE('4F'!$J32:$J62) + Calibration!$C$11</f>
        <v>402.13676311872268</v>
      </c>
      <c r="H33" s="3">
        <f>'4F'!K62</f>
        <v>584.2742916989439</v>
      </c>
      <c r="I33" s="3">
        <f>'4F'!L62</f>
        <v>587.93553081032087</v>
      </c>
      <c r="J33" s="3">
        <f t="shared" si="2"/>
        <v>1.0315120917180918</v>
      </c>
      <c r="L33" s="3">
        <f>AVERAGE('5F'!$J32:$J62) + Calibration!$C$11</f>
        <v>393.42384987897032</v>
      </c>
      <c r="M33" s="3">
        <f>'5F'!K62</f>
        <v>657.19684827432866</v>
      </c>
      <c r="N33" s="3">
        <f>'5F'!L62</f>
        <v>575.97545864080064</v>
      </c>
      <c r="O33" s="3">
        <f t="shared" si="3"/>
        <v>1.4938439070436325</v>
      </c>
      <c r="Q33" s="3">
        <f>AVERAGE('6F'!$K176:$K206) + Calibration!$C$11</f>
        <v>393.8676243302142</v>
      </c>
      <c r="R33" s="3">
        <f>'6F'!L206</f>
        <v>852.80929843436559</v>
      </c>
      <c r="S33" s="3">
        <f>'6F'!M206</f>
        <v>563.0700743918718</v>
      </c>
      <c r="T33" s="3">
        <f t="shared" si="4"/>
        <v>2.5991561976381408</v>
      </c>
    </row>
    <row r="34" spans="1:20" x14ac:dyDescent="0.25">
      <c r="A34" s="3">
        <f t="shared" si="0"/>
        <v>5.0833333333333321</v>
      </c>
      <c r="B34" s="3">
        <f>AVERAGE('3F'!$J33:$J63) + Calibration!$C$11</f>
        <v>404.367699913389</v>
      </c>
      <c r="C34" s="2">
        <f>'3F'!K63</f>
        <v>492.85985120819043</v>
      </c>
      <c r="D34" s="2">
        <f>'3F'!L63</f>
        <v>585.51066844312447</v>
      </c>
      <c r="E34" s="3">
        <f t="shared" si="1"/>
        <v>0.50116373486714183</v>
      </c>
      <c r="G34" s="3">
        <f>AVERAGE('4F'!$J33:$J63) + Calibration!$C$11</f>
        <v>402.45202586787826</v>
      </c>
      <c r="H34" s="3">
        <f>'4F'!K63</f>
        <v>613.58000829958303</v>
      </c>
      <c r="I34" s="3">
        <f>'4F'!L63</f>
        <v>588.38765535046775</v>
      </c>
      <c r="J34" s="3">
        <f t="shared" si="2"/>
        <v>1.1956957386869786</v>
      </c>
      <c r="L34" s="3">
        <f>AVERAGE('5F'!$J33:$J63) + Calibration!$C$11</f>
        <v>393.48810733645087</v>
      </c>
      <c r="M34" s="3">
        <f>'5F'!K63</f>
        <v>593.80165674411876</v>
      </c>
      <c r="N34" s="3">
        <f>'5F'!L63</f>
        <v>576.63306668647613</v>
      </c>
      <c r="O34" s="3">
        <f t="shared" si="3"/>
        <v>1.1344496104654889</v>
      </c>
      <c r="Q34" s="3">
        <f>AVERAGE('6F'!$K177:$K207) + Calibration!$C$11</f>
        <v>394.02023599253533</v>
      </c>
      <c r="R34" s="3">
        <f>'6F'!L207</f>
        <v>889.91383466201717</v>
      </c>
      <c r="S34" s="3">
        <f>'6F'!M207</f>
        <v>563.52214961203185</v>
      </c>
      <c r="T34" s="3">
        <f t="shared" si="4"/>
        <v>2.8084285936046043</v>
      </c>
    </row>
    <row r="35" spans="1:20" x14ac:dyDescent="0.25">
      <c r="A35" s="3">
        <f t="shared" si="0"/>
        <v>5.1666666666666652</v>
      </c>
      <c r="B35" s="3">
        <f>AVERAGE('3F'!$J34:$J64) + Calibration!$C$11</f>
        <v>404.44199800021005</v>
      </c>
      <c r="C35" s="2">
        <f>'3F'!K64</f>
        <v>497.84464497954571</v>
      </c>
      <c r="D35" s="2">
        <f>'3F'!L64</f>
        <v>585.05854390297759</v>
      </c>
      <c r="E35" s="3">
        <f t="shared" si="1"/>
        <v>0.52897368548199064</v>
      </c>
      <c r="G35" s="3">
        <f>AVERAGE('4F'!$J34:$J64) + Calibration!$C$11</f>
        <v>402.70102411802958</v>
      </c>
      <c r="H35" s="3">
        <f>'4F'!K64</f>
        <v>605.09781931977534</v>
      </c>
      <c r="I35" s="3">
        <f>'4F'!L64</f>
        <v>587.93553081032087</v>
      </c>
      <c r="J35" s="3">
        <f t="shared" si="2"/>
        <v>1.1462478007855346</v>
      </c>
      <c r="L35" s="3">
        <f>AVERAGE('5F'!$J34:$J64) + Calibration!$C$11</f>
        <v>393.943933876259</v>
      </c>
      <c r="M35" s="3">
        <f>'5F'!K64</f>
        <v>594.04289605903898</v>
      </c>
      <c r="N35" s="3">
        <f>'5F'!L64</f>
        <v>576.18094214632924</v>
      </c>
      <c r="O35" s="3">
        <f t="shared" si="3"/>
        <v>1.1332343237591986</v>
      </c>
      <c r="Q35" s="3">
        <f>AVERAGE('6F'!$K178:$K208) + Calibration!$C$11</f>
        <v>394.32345087002227</v>
      </c>
      <c r="R35" s="3">
        <f>'6F'!L208</f>
        <v>929.67142447591527</v>
      </c>
      <c r="S35" s="3">
        <f>'6F'!M208</f>
        <v>564.17976176770628</v>
      </c>
      <c r="T35" s="3">
        <f t="shared" si="4"/>
        <v>3.0318732902320891</v>
      </c>
    </row>
    <row r="36" spans="1:20" x14ac:dyDescent="0.25">
      <c r="A36" s="3">
        <f t="shared" ref="A36:A68" si="5">1/12+A35</f>
        <v>5.2499999999999982</v>
      </c>
      <c r="B36" s="3">
        <f>AVERAGE('3F'!$J35:$J65) + Calibration!$C$11</f>
        <v>404.24721758222182</v>
      </c>
      <c r="C36" s="2">
        <f>'3F'!K65</f>
        <v>494.82963594127301</v>
      </c>
      <c r="D36" s="2">
        <f>'3F'!L65</f>
        <v>586.37376410432751</v>
      </c>
      <c r="E36" s="3">
        <f t="shared" si="1"/>
        <v>0.51300168923327927</v>
      </c>
      <c r="G36" s="3">
        <f>AVERAGE('4F'!$J35:$J65) + Calibration!$C$11</f>
        <v>402.84158670385483</v>
      </c>
      <c r="H36" s="3">
        <f>'4F'!K65</f>
        <v>566.02359885867247</v>
      </c>
      <c r="I36" s="3">
        <f>'4F'!L65</f>
        <v>587.27796797463327</v>
      </c>
      <c r="J36" s="3">
        <f t="shared" si="2"/>
        <v>0.92416000151471134</v>
      </c>
      <c r="L36" s="3">
        <f>AVERAGE('5F'!$J35:$J65) + Calibration!$C$11</f>
        <v>393.99815050359479</v>
      </c>
      <c r="M36" s="3">
        <f>'5F'!K65</f>
        <v>607.91184517543263</v>
      </c>
      <c r="N36" s="3">
        <f>'5F'!L65</f>
        <v>576.63306668647613</v>
      </c>
      <c r="O36" s="3">
        <f t="shared" si="3"/>
        <v>1.2114722559272395</v>
      </c>
      <c r="Q36" s="3">
        <f>AVERAGE('6F'!$K179:$K209) + Calibration!$C$11</f>
        <v>394.5624082900286</v>
      </c>
      <c r="R36" s="3">
        <f>'6F'!L209</f>
        <v>886.89877738392158</v>
      </c>
      <c r="S36" s="3">
        <f>'6F'!M209</f>
        <v>565.5360408581721</v>
      </c>
      <c r="T36" s="3">
        <f t="shared" si="4"/>
        <v>2.788282688755451</v>
      </c>
    </row>
    <row r="37" spans="1:20" x14ac:dyDescent="0.25">
      <c r="A37" s="3">
        <f t="shared" si="5"/>
        <v>5.3333333333333313</v>
      </c>
      <c r="B37" s="3">
        <f>AVERAGE('3F'!$J36:$J66) + Calibration!$C$11</f>
        <v>404.06247678955123</v>
      </c>
      <c r="C37" s="2">
        <f>'3F'!K66</f>
        <v>498.9300289373947</v>
      </c>
      <c r="D37" s="2">
        <f>'3F'!L66</f>
        <v>590.401546596608</v>
      </c>
      <c r="E37" s="3">
        <f t="shared" si="1"/>
        <v>0.53726998447273155</v>
      </c>
      <c r="G37" s="3">
        <f>AVERAGE('4F'!$J36:$J66) + Calibration!$C$11</f>
        <v>402.95002116335348</v>
      </c>
      <c r="H37" s="3">
        <f>'4F'!K66</f>
        <v>578.20411396973964</v>
      </c>
      <c r="I37" s="3">
        <f>'4F'!L66</f>
        <v>589.04526750614218</v>
      </c>
      <c r="J37" s="3">
        <f t="shared" si="2"/>
        <v>0.99252865272765622</v>
      </c>
      <c r="L37" s="3">
        <f>AVERAGE('5F'!$J36:$J66) + Calibration!$C$11</f>
        <v>394.33349350740832</v>
      </c>
      <c r="M37" s="3">
        <f>'5F'!K66</f>
        <v>699.32628968617144</v>
      </c>
      <c r="N37" s="3">
        <f>'5F'!L66</f>
        <v>575.72886281617036</v>
      </c>
      <c r="O37" s="3">
        <f t="shared" si="3"/>
        <v>1.7272868452628669</v>
      </c>
      <c r="Q37" s="3">
        <f>AVERAGE('6F'!$K180:$K210) + Calibration!$C$11</f>
        <v>394.54232803537036</v>
      </c>
      <c r="R37" s="3">
        <f>'6F'!L210</f>
        <v>944.22379118492722</v>
      </c>
      <c r="S37" s="3">
        <f>'6F'!M210</f>
        <v>567.3033403896809</v>
      </c>
      <c r="T37" s="3">
        <f t="shared" si="4"/>
        <v>3.1130491351886769</v>
      </c>
    </row>
    <row r="38" spans="1:20" x14ac:dyDescent="0.25">
      <c r="A38" s="3">
        <f t="shared" si="5"/>
        <v>5.4166666666666643</v>
      </c>
      <c r="B38" s="3">
        <f>AVERAGE('3F'!$J37:$J67) + Calibration!$C$11</f>
        <v>403.9660914065484</v>
      </c>
      <c r="C38" s="2">
        <f>'3F'!K67</f>
        <v>497.84464497954571</v>
      </c>
      <c r="D38" s="2">
        <f>'3F'!L67</f>
        <v>592.62092134827697</v>
      </c>
      <c r="E38" s="3">
        <f t="shared" si="1"/>
        <v>0.53166892028459833</v>
      </c>
      <c r="G38" s="3">
        <f>AVERAGE('4F'!$J37:$J67) + Calibration!$C$11</f>
        <v>403.24319661632723</v>
      </c>
      <c r="H38" s="3">
        <f>'4F'!K67</f>
        <v>602.28384572392633</v>
      </c>
      <c r="I38" s="3">
        <f>'4F'!L67</f>
        <v>586.62035581895896</v>
      </c>
      <c r="J38" s="3">
        <f t="shared" si="2"/>
        <v>1.1272407059563108</v>
      </c>
      <c r="L38" s="3">
        <f>AVERAGE('5F'!$J37:$J67) + Calibration!$C$11</f>
        <v>394.4298800952385</v>
      </c>
      <c r="M38" s="3">
        <f>'5F'!K67</f>
        <v>628.33335819121044</v>
      </c>
      <c r="N38" s="3">
        <f>'5F'!L67</f>
        <v>573.7560304591459</v>
      </c>
      <c r="O38" s="3">
        <f t="shared" si="3"/>
        <v>1.3246817821218282</v>
      </c>
      <c r="Q38" s="3">
        <f>AVERAGE('6F'!$K181:$K211) + Calibration!$C$11</f>
        <v>394.84554291285735</v>
      </c>
      <c r="R38" s="3">
        <f>'6F'!L211</f>
        <v>917.28992618223276</v>
      </c>
      <c r="S38" s="3">
        <f>'6F'!M211</f>
        <v>568.61856470102987</v>
      </c>
      <c r="T38" s="3">
        <f t="shared" si="4"/>
        <v>2.9587954925785853</v>
      </c>
    </row>
    <row r="39" spans="1:20" x14ac:dyDescent="0.25">
      <c r="A39" s="3">
        <f t="shared" si="5"/>
        <v>5.4999999999999973</v>
      </c>
      <c r="B39" s="3">
        <f>AVERAGE('3F'!$J38:$J68) + Calibration!$C$11</f>
        <v>403.87773720170793</v>
      </c>
      <c r="C39" s="2">
        <f>'3F'!K68</f>
        <v>515.00995386196814</v>
      </c>
      <c r="D39" s="2">
        <f>'3F'!L68</f>
        <v>591.71676679795803</v>
      </c>
      <c r="E39" s="3">
        <f t="shared" si="1"/>
        <v>0.62938278650247148</v>
      </c>
      <c r="G39" s="3">
        <f>AVERAGE('4F'!$J38:$J68) + Calibration!$C$11</f>
        <v>403.65484595331282</v>
      </c>
      <c r="H39" s="3">
        <f>'4F'!K68</f>
        <v>596.85687367487321</v>
      </c>
      <c r="I39" s="3">
        <f>'4F'!L68</f>
        <v>588.18217184493915</v>
      </c>
      <c r="J39" s="3">
        <f t="shared" si="2"/>
        <v>1.0941744367167445</v>
      </c>
      <c r="L39" s="3">
        <f>AVERAGE('5F'!$J38:$J68) + Calibration!$C$11</f>
        <v>394.63670958972267</v>
      </c>
      <c r="M39" s="3">
        <f>'5F'!K68</f>
        <v>627.69014849107407</v>
      </c>
      <c r="N39" s="3">
        <f>'5F'!L68</f>
        <v>575.07125477049476</v>
      </c>
      <c r="O39" s="3">
        <f t="shared" si="3"/>
        <v>1.3198676962246476</v>
      </c>
      <c r="Q39" s="3">
        <f>AVERAGE('6F'!$K182:$K212) + Calibration!$C$11</f>
        <v>395.17084649215781</v>
      </c>
      <c r="R39" s="3">
        <f>'6F'!L212</f>
        <v>946.79662596548724</v>
      </c>
      <c r="S39" s="3">
        <f>'6F'!M212</f>
        <v>568.20754425998666</v>
      </c>
      <c r="T39" s="3">
        <f t="shared" si="4"/>
        <v>3.124060516608695</v>
      </c>
    </row>
    <row r="40" spans="1:20" x14ac:dyDescent="0.25">
      <c r="A40" s="3">
        <f t="shared" si="5"/>
        <v>5.5833333333333304</v>
      </c>
      <c r="B40" s="3">
        <f>AVERAGE('3F'!$J39:$J69) + Calibration!$C$11</f>
        <v>403.9741225847107</v>
      </c>
      <c r="C40" s="2">
        <f>'3F'!K69</f>
        <v>505.4423849442968</v>
      </c>
      <c r="D40" s="2">
        <f>'3F'!L69</f>
        <v>592.82645417379251</v>
      </c>
      <c r="E40" s="3">
        <f t="shared" si="1"/>
        <v>0.57465224418831107</v>
      </c>
      <c r="G40" s="3">
        <f>AVERAGE('4F'!$J39:$J69) + Calibration!$C$11</f>
        <v>403.80544916847856</v>
      </c>
      <c r="H40" s="3">
        <f>'4F'!K69</f>
        <v>579.49052935002715</v>
      </c>
      <c r="I40" s="3">
        <f>'4F'!L69</f>
        <v>587.93553081032087</v>
      </c>
      <c r="J40" s="3">
        <f t="shared" si="2"/>
        <v>0.99496949340625418</v>
      </c>
      <c r="L40" s="3">
        <f>AVERAGE('5F'!$J39:$J69) + Calibration!$C$11</f>
        <v>394.96201296821863</v>
      </c>
      <c r="M40" s="3">
        <f>'5F'!K69</f>
        <v>640.47371364961884</v>
      </c>
      <c r="N40" s="3">
        <f>'5F'!L69</f>
        <v>575.72886281617036</v>
      </c>
      <c r="O40" s="3">
        <f t="shared" si="3"/>
        <v>1.3904234337933037</v>
      </c>
      <c r="Q40" s="3">
        <f>AVERAGE('6F'!$K183:$K213) + Calibration!$C$11</f>
        <v>395.2792809516564</v>
      </c>
      <c r="R40" s="3">
        <f>'6F'!L213</f>
        <v>763.36464267669464</v>
      </c>
      <c r="S40" s="3">
        <f>'6F'!M213</f>
        <v>567.50887321519645</v>
      </c>
      <c r="T40" s="3">
        <f t="shared" si="4"/>
        <v>2.0846033454142057</v>
      </c>
    </row>
    <row r="41" spans="1:20" x14ac:dyDescent="0.25">
      <c r="A41" s="3">
        <f t="shared" si="5"/>
        <v>5.6666666666666634</v>
      </c>
      <c r="B41" s="3">
        <f>AVERAGE('3F'!$J40:$J70) + Calibration!$C$11</f>
        <v>403.92994538188816</v>
      </c>
      <c r="C41" s="2">
        <f>'3F'!K70</f>
        <v>507.41221389721704</v>
      </c>
      <c r="D41" s="2">
        <f>'3F'!L70</f>
        <v>590.15495488197666</v>
      </c>
      <c r="E41" s="3">
        <f t="shared" si="1"/>
        <v>0.58605830486475397</v>
      </c>
      <c r="G41" s="3">
        <f>AVERAGE('4F'!$J40:$J70) + Calibration!$C$11</f>
        <v>403.90183455148139</v>
      </c>
      <c r="H41" s="3">
        <f>'4F'!K70</f>
        <v>566.66676031898578</v>
      </c>
      <c r="I41" s="3">
        <f>'4F'!L70</f>
        <v>588.38765535046775</v>
      </c>
      <c r="J41" s="3">
        <f t="shared" si="2"/>
        <v>0.92179788726424183</v>
      </c>
      <c r="L41" s="3">
        <f>AVERAGE('5F'!$J40:$J70) + Calibration!$C$11</f>
        <v>395.33149375034168</v>
      </c>
      <c r="M41" s="3">
        <f>'5F'!K70</f>
        <v>600.75623524855655</v>
      </c>
      <c r="N41" s="3">
        <f>'5F'!L70</f>
        <v>576.83855430200379</v>
      </c>
      <c r="O41" s="3">
        <f t="shared" si="3"/>
        <v>1.1633961789491551</v>
      </c>
      <c r="Q41" s="3">
        <f>AVERAGE('6F'!$K184:$K214) + Calibration!$C$11</f>
        <v>395.54032707347631</v>
      </c>
      <c r="R41" s="3">
        <f>'6F'!L214</f>
        <v>780.08777730140446</v>
      </c>
      <c r="S41" s="3">
        <f>'6F'!M214</f>
        <v>567.3033403896809</v>
      </c>
      <c r="T41" s="3">
        <f t="shared" si="4"/>
        <v>2.1778342324149875</v>
      </c>
    </row>
    <row r="42" spans="1:20" x14ac:dyDescent="0.25">
      <c r="A42" s="3">
        <f t="shared" si="5"/>
        <v>5.7499999999999964</v>
      </c>
      <c r="B42" s="3">
        <f>AVERAGE('3F'!$J41:$J71) + Calibration!$C$11</f>
        <v>403.90785668007464</v>
      </c>
      <c r="C42" s="2">
        <f>'3F'!K71</f>
        <v>495.47284162142398</v>
      </c>
      <c r="D42" s="2">
        <f>'3F'!L71</f>
        <v>592.62092134827697</v>
      </c>
      <c r="E42" s="3">
        <f t="shared" si="1"/>
        <v>0.51856632667213776</v>
      </c>
      <c r="G42" s="3">
        <f>AVERAGE('4F'!$J41:$J71) + Calibration!$C$11</f>
        <v>403.83757729480527</v>
      </c>
      <c r="H42" s="3">
        <f>'4F'!K71</f>
        <v>566.66676031898578</v>
      </c>
      <c r="I42" s="3">
        <f>'4F'!L71</f>
        <v>589.94946726644912</v>
      </c>
      <c r="J42" s="3">
        <f t="shared" si="2"/>
        <v>0.92216179984040736</v>
      </c>
      <c r="L42" s="3">
        <f>AVERAGE('5F'!$J41:$J71) + Calibration!$C$11</f>
        <v>395.76523178914078</v>
      </c>
      <c r="M42" s="3">
        <f>'5F'!K71</f>
        <v>603.57026110421384</v>
      </c>
      <c r="N42" s="3">
        <f>'5F'!L71</f>
        <v>574.167050900189</v>
      </c>
      <c r="O42" s="3">
        <f t="shared" si="3"/>
        <v>1.1768766279483138</v>
      </c>
      <c r="Q42" s="3">
        <f>AVERAGE('6F'!$K185:$K215) + Calibration!$C$11</f>
        <v>395.61462375466556</v>
      </c>
      <c r="R42" s="3">
        <f>'6F'!L215</f>
        <v>990.45362559289174</v>
      </c>
      <c r="S42" s="3">
        <f>'6F'!M215</f>
        <v>568.41302776551538</v>
      </c>
      <c r="T42" s="3">
        <f t="shared" si="4"/>
        <v>3.368792954448165</v>
      </c>
    </row>
    <row r="43" spans="1:20" x14ac:dyDescent="0.25">
      <c r="A43" s="3">
        <f t="shared" si="5"/>
        <v>5.8333333333333295</v>
      </c>
      <c r="B43" s="3">
        <f>AVERAGE('3F'!$J42:$J72) + Calibration!$C$11</f>
        <v>403.78737314408011</v>
      </c>
      <c r="C43" s="2">
        <f>'3F'!K72</f>
        <v>499.61344251002754</v>
      </c>
      <c r="D43" s="2">
        <f>'3F'!L72</f>
        <v>591.92225441348558</v>
      </c>
      <c r="E43" s="3">
        <f t="shared" si="1"/>
        <v>0.54269842148020286</v>
      </c>
      <c r="G43" s="3">
        <f>AVERAGE('4F'!$J42:$J72) + Calibration!$C$11</f>
        <v>403.80544916847856</v>
      </c>
      <c r="H43" s="3">
        <f>'4F'!K72</f>
        <v>567.75219251665783</v>
      </c>
      <c r="I43" s="3">
        <f>'4F'!L72</f>
        <v>585.96274366328441</v>
      </c>
      <c r="J43" s="3">
        <f t="shared" si="2"/>
        <v>0.92849095669465431</v>
      </c>
      <c r="L43" s="3">
        <f>AVERAGE('5F'!$J42:$J72) + Calibration!$C$11</f>
        <v>396.29535521094272</v>
      </c>
      <c r="M43" s="3">
        <f>'5F'!K72</f>
        <v>602.72606822146201</v>
      </c>
      <c r="N43" s="3">
        <f>'5F'!L72</f>
        <v>575.72886281617036</v>
      </c>
      <c r="O43" s="3">
        <f t="shared" si="3"/>
        <v>1.1690933671505912</v>
      </c>
      <c r="Q43" s="3">
        <f>AVERAGE('6F'!$K186:$K216) + Calibration!$C$11</f>
        <v>395.61462375466556</v>
      </c>
      <c r="R43" s="3">
        <f>'6F'!L216</f>
        <v>763.56567409913305</v>
      </c>
      <c r="S43" s="3">
        <f>'6F'!M216</f>
        <v>564.42635348233762</v>
      </c>
      <c r="T43" s="3">
        <f t="shared" si="4"/>
        <v>2.0838426904619065</v>
      </c>
    </row>
    <row r="44" spans="1:20" x14ac:dyDescent="0.25">
      <c r="A44" s="3">
        <f t="shared" si="5"/>
        <v>5.9166666666666625</v>
      </c>
      <c r="B44" s="3">
        <f>AVERAGE('3F'!$J43:$J73) + Calibration!$C$11</f>
        <v>404.08054839624941</v>
      </c>
      <c r="C44" s="2">
        <f>'3F'!K73</f>
        <v>499.37220319510732</v>
      </c>
      <c r="D44" s="2">
        <f>'3F'!L73</f>
        <v>590.401546596608</v>
      </c>
      <c r="E44" s="3">
        <f t="shared" si="1"/>
        <v>0.53967183441580036</v>
      </c>
      <c r="G44" s="3">
        <f>AVERAGE('4F'!$J43:$J73) + Calibration!$C$11</f>
        <v>403.53436362214563</v>
      </c>
      <c r="H44" s="3">
        <f>'4F'!K73</f>
        <v>576.03334605404177</v>
      </c>
      <c r="I44" s="3">
        <f>'4F'!L73</f>
        <v>587.07243514911784</v>
      </c>
      <c r="J44" s="3">
        <f t="shared" si="2"/>
        <v>0.97692544515446955</v>
      </c>
      <c r="L44" s="3">
        <f>AVERAGE('5F'!$J43:$J73) + Calibration!$C$11</f>
        <v>396.81543920823151</v>
      </c>
      <c r="M44" s="3">
        <f>'5F'!K73</f>
        <v>602.48482890654179</v>
      </c>
      <c r="N44" s="3">
        <f>'5F'!L73</f>
        <v>574.61912612034894</v>
      </c>
      <c r="O44" s="3">
        <f t="shared" si="3"/>
        <v>1.1647817120602204</v>
      </c>
      <c r="Q44" s="3">
        <f>AVERAGE('6F'!$K187:$K217) + Calibration!$C$11</f>
        <v>395.73510608583268</v>
      </c>
      <c r="R44" s="3">
        <f>'6F'!L217</f>
        <v>736.43077767400007</v>
      </c>
      <c r="S44" s="3">
        <f>'6F'!M217</f>
        <v>565.98816950831781</v>
      </c>
      <c r="T44" s="3">
        <f t="shared" si="4"/>
        <v>1.9294854145581803</v>
      </c>
    </row>
    <row r="45" spans="1:20" x14ac:dyDescent="0.25">
      <c r="A45" s="3">
        <f t="shared" si="5"/>
        <v>5.9999999999999956</v>
      </c>
      <c r="B45" s="3">
        <f>AVERAGE('3F'!$J44:$J74) + Calibration!$C$11</f>
        <v>404.31950581625568</v>
      </c>
      <c r="C45" s="2">
        <f>'3F'!K74</f>
        <v>498.72904575477935</v>
      </c>
      <c r="D45" s="2">
        <f>'3F'!L74</f>
        <v>591.26464225781103</v>
      </c>
      <c r="E45" s="3">
        <f t="shared" si="1"/>
        <v>0.53467609217743883</v>
      </c>
      <c r="G45" s="3">
        <f>AVERAGE('4F'!$J44:$J74) + Calibration!$C$11</f>
        <v>403.44801766365595</v>
      </c>
      <c r="H45" s="3">
        <f>'4F'!K74</f>
        <v>574.94796209619267</v>
      </c>
      <c r="I45" s="3">
        <f>'4F'!L74</f>
        <v>585.96274366328441</v>
      </c>
      <c r="J45" s="3">
        <f t="shared" si="2"/>
        <v>0.97126752399753902</v>
      </c>
      <c r="L45" s="3">
        <f>AVERAGE('5F'!$J44:$J74) + Calibration!$C$11</f>
        <v>397.31544174603476</v>
      </c>
      <c r="M45" s="3">
        <f>'5F'!K74</f>
        <v>603.36922968177532</v>
      </c>
      <c r="N45" s="3">
        <f>'5F'!L74</f>
        <v>575.72886281617036</v>
      </c>
      <c r="O45" s="3">
        <f t="shared" si="3"/>
        <v>1.1669587012454548</v>
      </c>
      <c r="Q45" s="3">
        <f>AVERAGE('6F'!$K188:$K218) + Calibration!$C$11</f>
        <v>395.97406370664356</v>
      </c>
      <c r="R45" s="3">
        <f>'6F'!L218</f>
        <v>711.70783621967701</v>
      </c>
      <c r="S45" s="3">
        <f>'6F'!M218</f>
        <v>564.42635348233762</v>
      </c>
      <c r="T45" s="3">
        <f t="shared" si="4"/>
        <v>1.7881169611210483</v>
      </c>
    </row>
    <row r="46" spans="1:20" x14ac:dyDescent="0.25">
      <c r="A46" s="3">
        <f t="shared" si="5"/>
        <v>6.0833333333333286</v>
      </c>
      <c r="B46" s="3">
        <f>AVERAGE('3F'!$J45:$J75) + Calibration!$C$11</f>
        <v>404.29741731524666</v>
      </c>
      <c r="C46" s="2">
        <f>'3F'!K75</f>
        <v>499.17122001249186</v>
      </c>
      <c r="D46" s="2">
        <f>'3F'!L75</f>
        <v>588.59313885599647</v>
      </c>
      <c r="E46" s="3">
        <f t="shared" si="1"/>
        <v>0.53730538364245806</v>
      </c>
      <c r="G46" s="3">
        <f>AVERAGE('4F'!$J45:$J75) + Calibration!$C$11</f>
        <v>403.20906024364973</v>
      </c>
      <c r="H46" s="3">
        <f>'4F'!K75</f>
        <v>576.43536065909552</v>
      </c>
      <c r="I46" s="3">
        <f>'4F'!L75</f>
        <v>584.15434003267183</v>
      </c>
      <c r="J46" s="3">
        <f t="shared" si="2"/>
        <v>0.98104451550973171</v>
      </c>
      <c r="L46" s="3">
        <f>AVERAGE('5F'!$J45:$J75) + Calibration!$C$11</f>
        <v>397.94596724434564</v>
      </c>
      <c r="M46" s="3">
        <f>'5F'!K75</f>
        <v>602.28384572392633</v>
      </c>
      <c r="N46" s="3">
        <f>'5F'!L75</f>
        <v>577.08514601663501</v>
      </c>
      <c r="O46" s="3">
        <f t="shared" si="3"/>
        <v>1.1572408722723733</v>
      </c>
      <c r="Q46" s="3">
        <f>AVERAGE('6F'!$K189:$K219) + Calibration!$C$11</f>
        <v>395.9419345762941</v>
      </c>
      <c r="R46" s="3">
        <f>'6F'!L219</f>
        <v>703.86886095999091</v>
      </c>
      <c r="S46" s="3">
        <f>'6F'!M219</f>
        <v>564.63184109786516</v>
      </c>
      <c r="T46" s="3">
        <f t="shared" si="4"/>
        <v>1.7439039082517904</v>
      </c>
    </row>
    <row r="47" spans="1:20" x14ac:dyDescent="0.25">
      <c r="A47" s="3">
        <f t="shared" si="5"/>
        <v>6.1666666666666616</v>
      </c>
      <c r="B47" s="3">
        <f>AVERAGE('3F'!$J46:$J76) + Calibration!$C$11</f>
        <v>404.24320048710644</v>
      </c>
      <c r="C47" s="2">
        <f>'3F'!K76</f>
        <v>501.3420361680129</v>
      </c>
      <c r="D47" s="2">
        <f>'3F'!L76</f>
        <v>587.93553081032087</v>
      </c>
      <c r="E47" s="3">
        <f t="shared" si="1"/>
        <v>0.54990656718222097</v>
      </c>
      <c r="G47" s="3">
        <f>AVERAGE('4F'!$J46:$J76) + Calibration!$C$11</f>
        <v>402.9801422481566</v>
      </c>
      <c r="H47" s="3">
        <f>'4F'!K76</f>
        <v>579.93270762772499</v>
      </c>
      <c r="I47" s="3">
        <f>'4F'!L76</f>
        <v>584.15434003267183</v>
      </c>
      <c r="J47" s="3">
        <f t="shared" si="2"/>
        <v>1.0021477301926136</v>
      </c>
      <c r="L47" s="3">
        <f>AVERAGE('5F'!$J46:$J76) + Calibration!$C$11</f>
        <v>398.46605124163437</v>
      </c>
      <c r="M47" s="3">
        <f>'5F'!K76</f>
        <v>627.0469387909377</v>
      </c>
      <c r="N47" s="3">
        <f>'5F'!L76</f>
        <v>577.08514601663501</v>
      </c>
      <c r="O47" s="3">
        <f t="shared" si="3"/>
        <v>1.2945379861070772</v>
      </c>
      <c r="Q47" s="3">
        <f>AVERAGE('6F'!$K190:$K220) + Calibration!$C$11</f>
        <v>396.04032941047501</v>
      </c>
      <c r="R47" s="3">
        <f>'6F'!L220</f>
        <v>763.56567409913305</v>
      </c>
      <c r="S47" s="3">
        <f>'6F'!M220</f>
        <v>565.74157779368659</v>
      </c>
      <c r="T47" s="3">
        <f t="shared" si="4"/>
        <v>2.0814317621106588</v>
      </c>
    </row>
    <row r="48" spans="1:20" x14ac:dyDescent="0.25">
      <c r="A48" s="3">
        <f t="shared" si="5"/>
        <v>6.2499999999999947</v>
      </c>
      <c r="B48" s="3">
        <f>AVERAGE('3F'!$J47:$J77) + Calibration!$C$11</f>
        <v>404.41589240408575</v>
      </c>
      <c r="C48" s="2">
        <f>'3F'!K77</f>
        <v>523.89410920700675</v>
      </c>
      <c r="D48" s="2">
        <f>'3F'!L77</f>
        <v>587.07243514911784</v>
      </c>
      <c r="E48" s="3">
        <f t="shared" si="1"/>
        <v>0.67664926767053979</v>
      </c>
      <c r="G48" s="3">
        <f>AVERAGE('4F'!$J47:$J77) + Calibration!$C$11</f>
        <v>402.75323370384166</v>
      </c>
      <c r="H48" s="3">
        <f>'4F'!K77</f>
        <v>556.25499449857739</v>
      </c>
      <c r="I48" s="3">
        <f>'4F'!L77</f>
        <v>587.93553081032087</v>
      </c>
      <c r="J48" s="3">
        <f t="shared" si="2"/>
        <v>0.86933716293426444</v>
      </c>
      <c r="L48" s="3">
        <f>AVERAGE('5F'!$J47:$J77) + Calibration!$C$11</f>
        <v>399.39979302306403</v>
      </c>
      <c r="M48" s="3">
        <f>'5F'!K77</f>
        <v>632.67494226242934</v>
      </c>
      <c r="N48" s="3">
        <f>'5F'!L77</f>
        <v>575.27673827602348</v>
      </c>
      <c r="O48" s="3">
        <f t="shared" si="3"/>
        <v>1.3211233237512916</v>
      </c>
      <c r="Q48" s="3">
        <f>AVERAGE('6F'!$K191:$K221) + Calibration!$C$11</f>
        <v>396.27727878493505</v>
      </c>
      <c r="R48" s="3">
        <f>'6F'!L221</f>
        <v>820.44846540260312</v>
      </c>
      <c r="S48" s="3">
        <f>'6F'!M221</f>
        <v>565.74157779368659</v>
      </c>
      <c r="T48" s="3">
        <f t="shared" si="4"/>
        <v>2.4022380855015575</v>
      </c>
    </row>
    <row r="49" spans="1:20" x14ac:dyDescent="0.25">
      <c r="A49" s="3">
        <f t="shared" si="5"/>
        <v>6.3333333333333277</v>
      </c>
      <c r="B49" s="3">
        <f>AVERAGE('3F'!$J48:$J78) + Calibration!$C$11</f>
        <v>404.48014986156642</v>
      </c>
      <c r="C49" s="2">
        <f>'3F'!K78</f>
        <v>504.15601378384713</v>
      </c>
      <c r="D49" s="2">
        <f>'3F'!L78</f>
        <v>587.27796797463327</v>
      </c>
      <c r="E49" s="3">
        <f t="shared" si="1"/>
        <v>0.56450122986595086</v>
      </c>
      <c r="G49" s="3">
        <f>AVERAGE('4F'!$J48:$J78) + Calibration!$C$11</f>
        <v>402.70905650101912</v>
      </c>
      <c r="H49" s="3">
        <f>'4F'!K78</f>
        <v>557.13939527381092</v>
      </c>
      <c r="I49" s="3">
        <f>'4F'!L78</f>
        <v>587.27796797463327</v>
      </c>
      <c r="J49" s="3">
        <f t="shared" si="2"/>
        <v>0.87459604296812909</v>
      </c>
      <c r="L49" s="3">
        <f>AVERAGE('5F'!$J48:$J78) + Calibration!$C$11</f>
        <v>400.20100319602631</v>
      </c>
      <c r="M49" s="3">
        <f>'5F'!K78</f>
        <v>617.2783866906509</v>
      </c>
      <c r="N49" s="3">
        <f>'5F'!L78</f>
        <v>578.19483339246949</v>
      </c>
      <c r="O49" s="3">
        <f t="shared" si="3"/>
        <v>1.2293893941500775</v>
      </c>
      <c r="Q49" s="3">
        <f>AVERAGE('6F'!$K192:$K222) + Calibration!$C$11</f>
        <v>396.43992987176932</v>
      </c>
      <c r="R49" s="3">
        <f>'6F'!L222</f>
        <v>1170.4283733258906</v>
      </c>
      <c r="S49" s="3">
        <f>'6F'!M222</f>
        <v>564.63184109786516</v>
      </c>
      <c r="T49" s="3">
        <f t="shared" si="4"/>
        <v>4.3833824061214832</v>
      </c>
    </row>
    <row r="50" spans="1:20" x14ac:dyDescent="0.25">
      <c r="A50" s="3">
        <f t="shared" si="5"/>
        <v>6.4166666666666607</v>
      </c>
      <c r="B50" s="3">
        <f>AVERAGE('3F'!$J49:$J79) + Calibration!$C$11</f>
        <v>404.41388415773497</v>
      </c>
      <c r="C50" s="2">
        <f>'3F'!K79</f>
        <v>504.7992234839835</v>
      </c>
      <c r="D50" s="2">
        <f>'3F'!L79</f>
        <v>586.16823127881196</v>
      </c>
      <c r="E50" s="3">
        <f t="shared" si="1"/>
        <v>0.56851925110338652</v>
      </c>
      <c r="G50" s="3">
        <f>AVERAGE('4F'!$J49:$J79) + Calibration!$C$11</f>
        <v>402.97010262283891</v>
      </c>
      <c r="H50" s="3">
        <f>'4F'!K79</f>
        <v>572.3349676629739</v>
      </c>
      <c r="I50" s="3">
        <f>'4F'!L79</f>
        <v>588.59313885599647</v>
      </c>
      <c r="J50" s="3">
        <f t="shared" si="2"/>
        <v>0.95917578086690514</v>
      </c>
      <c r="L50" s="3">
        <f>AVERAGE('5F'!$J49:$J79) + Calibration!$C$11</f>
        <v>400.99217294045241</v>
      </c>
      <c r="M50" s="3">
        <f>'5F'!K79</f>
        <v>739.48594636493158</v>
      </c>
      <c r="N50" s="3">
        <f>'5F'!L79</f>
        <v>577.29062952216361</v>
      </c>
      <c r="O50" s="3">
        <f t="shared" si="3"/>
        <v>1.9170152520481194</v>
      </c>
      <c r="Q50" s="3">
        <f>AVERAGE('6F'!$K193:$K223) + Calibration!$C$11</f>
        <v>396.11462629246881</v>
      </c>
      <c r="R50" s="3">
        <f>'6F'!L223</f>
        <v>795.92651115088074</v>
      </c>
      <c r="S50" s="3">
        <f>'6F'!M223</f>
        <v>563.31666610650313</v>
      </c>
      <c r="T50" s="3">
        <f t="shared" si="4"/>
        <v>2.2642823632165947</v>
      </c>
    </row>
    <row r="51" spans="1:20" x14ac:dyDescent="0.25">
      <c r="A51" s="3">
        <f t="shared" si="5"/>
        <v>6.4999999999999938</v>
      </c>
      <c r="B51" s="3">
        <f>AVERAGE('3F'!$J50:$J80) + Calibration!$C$11</f>
        <v>404.49018928607961</v>
      </c>
      <c r="C51" s="2">
        <f>'3F'!K80</f>
        <v>500.89981367047722</v>
      </c>
      <c r="D51" s="2">
        <f>'3F'!L80</f>
        <v>587.27796797463327</v>
      </c>
      <c r="E51" s="3">
        <f t="shared" si="1"/>
        <v>0.54600330906930283</v>
      </c>
      <c r="G51" s="3">
        <f>AVERAGE('4F'!$J50:$J80) + Calibration!$C$11</f>
        <v>402.95805475117038</v>
      </c>
      <c r="H51" s="3">
        <f>'4F'!K80</f>
        <v>560.59657856979629</v>
      </c>
      <c r="I51" s="3">
        <f>'4F'!L80</f>
        <v>588.38765535046775</v>
      </c>
      <c r="J51" s="3">
        <f t="shared" si="2"/>
        <v>0.89276517973551139</v>
      </c>
      <c r="L51" s="3">
        <f>AVERAGE('5F'!$J50:$J80) + Calibration!$C$11</f>
        <v>401.77129461240571</v>
      </c>
      <c r="M51" s="3">
        <f>'5F'!K80</f>
        <v>641.55909760746783</v>
      </c>
      <c r="N51" s="3">
        <f>'5F'!L80</f>
        <v>577.29062952216361</v>
      </c>
      <c r="O51" s="3">
        <f t="shared" si="3"/>
        <v>1.3580068872351108</v>
      </c>
      <c r="Q51" s="3">
        <f>AVERAGE('6F'!$K194:$K224) + Calibration!$C$11</f>
        <v>396.01623246231071</v>
      </c>
      <c r="R51" s="3">
        <f>'6F'!L224</f>
        <v>744.02851361876594</v>
      </c>
      <c r="S51" s="3">
        <f>'6F'!M224</f>
        <v>567.09785688415229</v>
      </c>
      <c r="T51" s="3">
        <f t="shared" si="4"/>
        <v>1.9709220767271474</v>
      </c>
    </row>
    <row r="52" spans="1:20" x14ac:dyDescent="0.25">
      <c r="A52" s="3">
        <f t="shared" si="5"/>
        <v>6.5833333333333268</v>
      </c>
      <c r="B52" s="3">
        <f>AVERAGE('3F'!$J51:$J81) + Calibration!$C$11</f>
        <v>404.40183508123908</v>
      </c>
      <c r="C52" s="2">
        <f>'3F'!K81</f>
        <v>507.85439217491489</v>
      </c>
      <c r="D52" s="2">
        <f>'3F'!L81</f>
        <v>587.27796797463327</v>
      </c>
      <c r="E52" s="3">
        <f t="shared" si="1"/>
        <v>0.58589003811085549</v>
      </c>
      <c r="G52" s="3">
        <f>AVERAGE('4F'!$J51:$J81) + Calibration!$C$11</f>
        <v>403.04640895601091</v>
      </c>
      <c r="H52" s="3">
        <f>'4F'!K81</f>
        <v>567.75219251665783</v>
      </c>
      <c r="I52" s="3">
        <f>'4F'!L81</f>
        <v>589.29185922077352</v>
      </c>
      <c r="J52" s="3">
        <f t="shared" si="2"/>
        <v>0.93278968174799115</v>
      </c>
      <c r="L52" s="3">
        <f>AVERAGE('5F'!$J51:$J81) + Calibration!$C$11</f>
        <v>402.3998130691931</v>
      </c>
      <c r="M52" s="3">
        <f>'5F'!K81</f>
        <v>612.25343326663688</v>
      </c>
      <c r="N52" s="3">
        <f>'5F'!L81</f>
        <v>578.19483339246949</v>
      </c>
      <c r="O52" s="3">
        <f t="shared" si="3"/>
        <v>1.1884785547045458</v>
      </c>
      <c r="Q52" s="3">
        <f>AVERAGE('6F'!$K195:$K225) + Calibration!$C$11</f>
        <v>396.05840121797786</v>
      </c>
      <c r="R52" s="3">
        <f>'6F'!L225</f>
        <v>747.52590882721836</v>
      </c>
      <c r="S52" s="3">
        <f>'6F'!M225</f>
        <v>568.61856470102987</v>
      </c>
      <c r="T52" s="3">
        <f t="shared" si="4"/>
        <v>1.9904903002198826</v>
      </c>
    </row>
    <row r="53" spans="1:20" x14ac:dyDescent="0.25">
      <c r="A53" s="3">
        <f t="shared" si="5"/>
        <v>6.6666666666666599</v>
      </c>
      <c r="B53" s="3">
        <f>AVERAGE('3F'!$J52:$J82) + Calibration!$C$11</f>
        <v>404.55243829640494</v>
      </c>
      <c r="C53" s="2">
        <f>'3F'!K82</f>
        <v>542.58707680462203</v>
      </c>
      <c r="D53" s="2">
        <f>'3F'!L82</f>
        <v>587.48345148016199</v>
      </c>
      <c r="E53" s="3">
        <f t="shared" si="1"/>
        <v>0.78174113707955273</v>
      </c>
      <c r="G53" s="3">
        <f>AVERAGE('4F'!$J52:$J82) + Calibration!$C$11</f>
        <v>403.20906004284518</v>
      </c>
      <c r="H53" s="3">
        <f>'4F'!K82</f>
        <v>670.2216045079706</v>
      </c>
      <c r="I53" s="3">
        <f>'4F'!L82</f>
        <v>587.93553081032087</v>
      </c>
      <c r="J53" s="3">
        <f t="shared" si="2"/>
        <v>1.5121906528718585</v>
      </c>
      <c r="L53" s="3">
        <f>AVERAGE('5F'!$J52:$J82) + Calibration!$C$11</f>
        <v>402.7692936505116</v>
      </c>
      <c r="M53" s="3">
        <f>'5F'!K82</f>
        <v>600.31406099084381</v>
      </c>
      <c r="N53" s="3">
        <f>'5F'!L82</f>
        <v>576.83855430200379</v>
      </c>
      <c r="O53" s="3">
        <f t="shared" si="3"/>
        <v>1.1187689750464624</v>
      </c>
      <c r="Q53" s="3">
        <f>AVERAGE('6F'!$K196:$K226) + Calibration!$C$11</f>
        <v>395.77727484149995</v>
      </c>
      <c r="R53" s="3">
        <f>'6F'!L226</f>
        <v>752.51070259857363</v>
      </c>
      <c r="S53" s="3">
        <f>'6F'!M226</f>
        <v>570.18032729702429</v>
      </c>
      <c r="T53" s="3">
        <f t="shared" si="4"/>
        <v>2.0203131508364125</v>
      </c>
    </row>
    <row r="54" spans="1:20" x14ac:dyDescent="0.25">
      <c r="A54" s="3">
        <f t="shared" si="5"/>
        <v>6.7499999999999929</v>
      </c>
      <c r="B54" s="3">
        <f>AVERAGE('3F'!$J53:$J83) + Calibration!$C$11</f>
        <v>404.86770104556035</v>
      </c>
      <c r="C54" s="2">
        <f>'3F'!K83</f>
        <v>530.84868771144443</v>
      </c>
      <c r="D54" s="2">
        <f>'3F'!L83</f>
        <v>588.18217184493915</v>
      </c>
      <c r="E54" s="3">
        <f t="shared" si="1"/>
        <v>0.71347685501947022</v>
      </c>
      <c r="G54" s="3">
        <f>AVERAGE('4F'!$J53:$J83) + Calibration!$C$11</f>
        <v>403.21909966816287</v>
      </c>
      <c r="H54" s="3">
        <f>'4F'!K83</f>
        <v>592.31430240105362</v>
      </c>
      <c r="I54" s="3">
        <f>'4F'!L83</f>
        <v>589.94946726644912</v>
      </c>
      <c r="J54" s="3">
        <f t="shared" si="2"/>
        <v>1.070915970065722</v>
      </c>
      <c r="L54" s="3">
        <f>AVERAGE('5F'!$J53:$J83) + Calibration!$C$11</f>
        <v>403.0524282733403</v>
      </c>
      <c r="M54" s="3">
        <f>'5F'!K83</f>
        <v>638.30289749409781</v>
      </c>
      <c r="N54" s="3">
        <f>'5F'!L83</f>
        <v>576.18094214632924</v>
      </c>
      <c r="O54" s="3">
        <f t="shared" si="3"/>
        <v>1.3323102903347379</v>
      </c>
      <c r="Q54" s="3">
        <f>AVERAGE('6F'!$K197:$K227) + Calibration!$C$11</f>
        <v>395.64675168018772</v>
      </c>
      <c r="R54" s="3">
        <f>'6F'!L227</f>
        <v>932.92762860927041</v>
      </c>
      <c r="S54" s="3">
        <f>'6F'!M227</f>
        <v>569.72825207686435</v>
      </c>
      <c r="T54" s="3">
        <f t="shared" si="4"/>
        <v>3.0428200356147364</v>
      </c>
    </row>
    <row r="55" spans="1:20" x14ac:dyDescent="0.25">
      <c r="A55" s="3">
        <f t="shared" si="5"/>
        <v>6.8333333333333259</v>
      </c>
      <c r="B55" s="3">
        <f>AVERAGE('3F'!$J54:$J84) + Calibration!$C$11</f>
        <v>405.30143908435946</v>
      </c>
      <c r="C55" s="2">
        <f>'3F'!K84</f>
        <v>513.92456990411927</v>
      </c>
      <c r="D55" s="2">
        <f>'3F'!L84</f>
        <v>584.85305628745004</v>
      </c>
      <c r="E55" s="3">
        <f t="shared" si="1"/>
        <v>0.61517290672750313</v>
      </c>
      <c r="G55" s="3">
        <f>AVERAGE('4F'!$J54:$J84) + Calibration!$C$11</f>
        <v>402.9801422481566</v>
      </c>
      <c r="H55" s="3">
        <f>'4F'!K84</f>
        <v>615.75077621528101</v>
      </c>
      <c r="I55" s="3">
        <f>'4F'!L84</f>
        <v>590.81256703765121</v>
      </c>
      <c r="J55" s="3">
        <f t="shared" si="2"/>
        <v>1.2049986809991577</v>
      </c>
      <c r="L55" s="3">
        <f>AVERAGE('5F'!$J54:$J84) + Calibration!$C$11</f>
        <v>403.43194968480378</v>
      </c>
      <c r="M55" s="3">
        <f>'5F'!K84</f>
        <v>590.34446942814816</v>
      </c>
      <c r="N55" s="3">
        <f>'5F'!L84</f>
        <v>573.96156739466039</v>
      </c>
      <c r="O55" s="3">
        <f t="shared" si="3"/>
        <v>1.0585546301834097</v>
      </c>
      <c r="Q55" s="3">
        <f>AVERAGE('6F'!$K198:$K228) + Calibration!$C$11</f>
        <v>395.57044635103858</v>
      </c>
      <c r="R55" s="3">
        <f>'6F'!L228</f>
        <v>792.67031103751071</v>
      </c>
      <c r="S55" s="3">
        <f>'6F'!M228</f>
        <v>567.50887321519645</v>
      </c>
      <c r="T55" s="3">
        <f t="shared" si="4"/>
        <v>2.2489231913746028</v>
      </c>
    </row>
    <row r="56" spans="1:20" x14ac:dyDescent="0.25">
      <c r="A56" s="3">
        <f t="shared" si="5"/>
        <v>6.916666666666659</v>
      </c>
      <c r="B56" s="3">
        <f>AVERAGE('3F'!$J55:$J85) + Calibration!$C$11</f>
        <v>404.96609487571851</v>
      </c>
      <c r="C56" s="2">
        <f>'3F'!K85</f>
        <v>503.2716130086136</v>
      </c>
      <c r="D56" s="2">
        <f>'3F'!L85</f>
        <v>585.26402740850619</v>
      </c>
      <c r="E56" s="3">
        <f t="shared" si="1"/>
        <v>0.55674045556202334</v>
      </c>
      <c r="G56" s="3">
        <f>AVERAGE('4F'!$J55:$J85) + Calibration!$C$11</f>
        <v>403.06648820664623</v>
      </c>
      <c r="H56" s="3">
        <f>'4F'!K85</f>
        <v>582.54569804095854</v>
      </c>
      <c r="I56" s="3">
        <f>'4F'!L85</f>
        <v>588.59313885599647</v>
      </c>
      <c r="J56" s="3">
        <f t="shared" si="2"/>
        <v>1.0164570508848227</v>
      </c>
      <c r="L56" s="3">
        <f>AVERAGE('5F'!$J55:$J85) + Calibration!$C$11</f>
        <v>403.72311669062213</v>
      </c>
      <c r="M56" s="3">
        <f>'5F'!K85</f>
        <v>648.51367611190551</v>
      </c>
      <c r="N56" s="3">
        <f>'5F'!L85</f>
        <v>575.72886281617036</v>
      </c>
      <c r="O56" s="3">
        <f t="shared" si="3"/>
        <v>1.3863393445040406</v>
      </c>
      <c r="Q56" s="3">
        <f>AVERAGE('6F'!$K199:$K229) + Calibration!$C$11</f>
        <v>395.16883744258882</v>
      </c>
      <c r="R56" s="3">
        <f>'6F'!L229</f>
        <v>803.96647361316752</v>
      </c>
      <c r="S56" s="3">
        <f>'6F'!M229</f>
        <v>569.31723163582114</v>
      </c>
      <c r="T56" s="3">
        <f t="shared" si="4"/>
        <v>2.315171991531658</v>
      </c>
    </row>
    <row r="57" spans="1:20" x14ac:dyDescent="0.25">
      <c r="A57" s="3">
        <f t="shared" si="5"/>
        <v>6.999999999999992</v>
      </c>
      <c r="B57" s="3">
        <f>AVERAGE('3F'!$J56:$J86) + Calibration!$C$11</f>
        <v>404.79340295873919</v>
      </c>
      <c r="C57" s="2">
        <f>'3F'!K86</f>
        <v>508.29656643262763</v>
      </c>
      <c r="D57" s="2">
        <f>'3F'!L86</f>
        <v>590.60703010213672</v>
      </c>
      <c r="E57" s="3">
        <f t="shared" si="1"/>
        <v>0.58617664073204134</v>
      </c>
      <c r="G57" s="3">
        <f>AVERAGE('4F'!$J56:$J86) + Calibration!$C$11</f>
        <v>403.15484241148664</v>
      </c>
      <c r="H57" s="3">
        <f>'4F'!K86</f>
        <v>590.78669594566895</v>
      </c>
      <c r="I57" s="3">
        <f>'4F'!L86</f>
        <v>587.27796797463327</v>
      </c>
      <c r="J57" s="3">
        <f t="shared" si="2"/>
        <v>1.0626284831066084</v>
      </c>
      <c r="L57" s="3">
        <f>AVERAGE('5F'!$J56:$J86) + Calibration!$C$11</f>
        <v>404.29741711444206</v>
      </c>
      <c r="M57" s="3">
        <f>'5F'!K86</f>
        <v>670.86481420810696</v>
      </c>
      <c r="N57" s="3">
        <f>'5F'!L86</f>
        <v>577.49616234767927</v>
      </c>
      <c r="O57" s="3">
        <f t="shared" si="3"/>
        <v>1.5096696189046286</v>
      </c>
      <c r="Q57" s="3">
        <f>AVERAGE('6F'!$K200:$K230) + Calibration!$C$11</f>
        <v>395.0383142812766</v>
      </c>
      <c r="R57" s="3">
        <f>'6F'!L230</f>
        <v>934.45518682483214</v>
      </c>
      <c r="S57" s="3">
        <f>'6F'!M230</f>
        <v>568.8651564156612</v>
      </c>
      <c r="T57" s="3">
        <f t="shared" si="4"/>
        <v>3.0549169676493393</v>
      </c>
    </row>
    <row r="58" spans="1:20" x14ac:dyDescent="0.25">
      <c r="A58" s="3">
        <f t="shared" si="5"/>
        <v>7.083333333333325</v>
      </c>
      <c r="B58" s="3">
        <f>AVERAGE('3F'!$J57:$J87) + Calibration!$C$11</f>
        <v>405.0002324532233</v>
      </c>
      <c r="C58" s="2">
        <f>'3F'!K87</f>
        <v>501.10079685309267</v>
      </c>
      <c r="D58" s="2">
        <f>'3F'!L87</f>
        <v>589.49734272630224</v>
      </c>
      <c r="E58" s="3">
        <f t="shared" si="1"/>
        <v>0.54425298823431545</v>
      </c>
      <c r="G58" s="3">
        <f>AVERAGE('4F'!$J57:$J87) + Calibration!$C$11</f>
        <v>402.92592441599356</v>
      </c>
      <c r="H58" s="3">
        <f>'4F'!K87</f>
        <v>608.79619771084322</v>
      </c>
      <c r="I58" s="3">
        <f>'4F'!L87</f>
        <v>583.04465265683734</v>
      </c>
      <c r="J58" s="3">
        <f t="shared" si="2"/>
        <v>1.1659193900581235</v>
      </c>
      <c r="L58" s="3">
        <f>AVERAGE('5F'!$J57:$J87) + Calibration!$C$11</f>
        <v>404.23115141061066</v>
      </c>
      <c r="M58" s="3">
        <f>'5F'!K87</f>
        <v>646.78508647390549</v>
      </c>
      <c r="N58" s="3">
        <f>'5F'!L87</f>
        <v>577.08514601663501</v>
      </c>
      <c r="O58" s="3">
        <f t="shared" si="3"/>
        <v>1.3736725147305144</v>
      </c>
      <c r="Q58" s="3">
        <f>AVERAGE('6F'!$K201:$K231) + Calibration!$C$11</f>
        <v>395.01622557946314</v>
      </c>
      <c r="R58" s="3">
        <f>'6F'!L231</f>
        <v>843.92514308932698</v>
      </c>
      <c r="S58" s="3">
        <f>'6F'!M231</f>
        <v>569.72825207686435</v>
      </c>
      <c r="T58" s="3">
        <f t="shared" si="4"/>
        <v>2.5423369917285035</v>
      </c>
    </row>
    <row r="59" spans="1:20" x14ac:dyDescent="0.25">
      <c r="A59" s="3">
        <f t="shared" si="5"/>
        <v>7.1666666666666581</v>
      </c>
      <c r="B59" s="3">
        <f>AVERAGE('3F'!$J58:$J88) + Calibration!$C$11</f>
        <v>404.91187804757828</v>
      </c>
      <c r="C59" s="2">
        <f>'3F'!K88</f>
        <v>510.86940121318776</v>
      </c>
      <c r="D59" s="2">
        <f>'3F'!L88</f>
        <v>590.401546596608</v>
      </c>
      <c r="E59" s="3">
        <f t="shared" si="1"/>
        <v>0.60007658611490999</v>
      </c>
      <c r="G59" s="3">
        <f>AVERAGE('4F'!$J58:$J88) + Calibration!$C$11</f>
        <v>402.94801291700259</v>
      </c>
      <c r="H59" s="3">
        <f>'4F'!K88</f>
        <v>608.35402345313059</v>
      </c>
      <c r="I59" s="3">
        <f>'4F'!L88</f>
        <v>585.51066844312447</v>
      </c>
      <c r="J59" s="3">
        <f t="shared" si="2"/>
        <v>1.1632900985931038</v>
      </c>
      <c r="L59" s="3">
        <f>AVERAGE('5F'!$J58:$J88) + Calibration!$C$11</f>
        <v>404.79541261072194</v>
      </c>
      <c r="M59" s="3">
        <f>'5F'!K88</f>
        <v>586.44510785446494</v>
      </c>
      <c r="N59" s="3">
        <f>'5F'!L88</f>
        <v>574.86576715496722</v>
      </c>
      <c r="O59" s="3">
        <f t="shared" si="3"/>
        <v>1.0287493113661073</v>
      </c>
      <c r="Q59" s="3">
        <f>AVERAGE('6F'!$K202:$K232) + Calibration!$C$11</f>
        <v>394.85357429182426</v>
      </c>
      <c r="R59" s="3">
        <f>'6F'!L232</f>
        <v>778.3591836434191</v>
      </c>
      <c r="S59" s="3">
        <f>'6F'!M232</f>
        <v>567.75546492982778</v>
      </c>
      <c r="T59" s="3">
        <f t="shared" si="4"/>
        <v>2.1719339027577163</v>
      </c>
    </row>
    <row r="60" spans="1:20" x14ac:dyDescent="0.25">
      <c r="A60" s="3">
        <f t="shared" si="5"/>
        <v>7.2499999999999911</v>
      </c>
      <c r="B60" s="3">
        <f>AVERAGE('3F'!$J59:$J89) + Calibration!$C$11</f>
        <v>404.81348301259277</v>
      </c>
      <c r="C60" s="2">
        <f>'3F'!K89</f>
        <v>501.54301935062836</v>
      </c>
      <c r="D60" s="2">
        <f>'3F'!L89</f>
        <v>588.38765535046775</v>
      </c>
      <c r="E60" s="3">
        <f t="shared" si="1"/>
        <v>0.54781508861322814</v>
      </c>
      <c r="G60" s="3">
        <f>AVERAGE('4F'!$J59:$J89) + Calibration!$C$11</f>
        <v>402.89379628966697</v>
      </c>
      <c r="H60" s="3">
        <f>'4F'!K89</f>
        <v>578.20411396973964</v>
      </c>
      <c r="I60" s="3">
        <f>'4F'!L89</f>
        <v>586.62035581895896</v>
      </c>
      <c r="J60" s="3">
        <f t="shared" si="2"/>
        <v>0.9928470749524172</v>
      </c>
      <c r="L60" s="3">
        <f>AVERAGE('5F'!$J59:$J89) + Calibration!$C$11</f>
        <v>404.84962923805767</v>
      </c>
      <c r="M60" s="3">
        <f>'5F'!K89</f>
        <v>628.97656789134669</v>
      </c>
      <c r="N60" s="3">
        <f>'5F'!L89</f>
        <v>574.61912612034894</v>
      </c>
      <c r="O60" s="3">
        <f t="shared" si="3"/>
        <v>1.2693136285683195</v>
      </c>
      <c r="Q60" s="3">
        <f>AVERAGE('6F'!$K203:$K233) + Calibration!$C$11</f>
        <v>394.91983999565576</v>
      </c>
      <c r="R60" s="3">
        <f>'6F'!L233</f>
        <v>1059.9189948523058</v>
      </c>
      <c r="S60" s="3">
        <f>'6F'!M233</f>
        <v>566.39913651937525</v>
      </c>
      <c r="T60" s="3">
        <f t="shared" si="4"/>
        <v>3.7661358126687339</v>
      </c>
    </row>
    <row r="61" spans="1:20" x14ac:dyDescent="0.25">
      <c r="A61" s="3">
        <f t="shared" si="5"/>
        <v>7.3333333333333242</v>
      </c>
      <c r="B61" s="3">
        <f>AVERAGE('3F'!$J60:$J90) + Calibration!$C$11</f>
        <v>404.71709742878545</v>
      </c>
      <c r="C61" s="2">
        <f>'3F'!K90</f>
        <v>506.52781714196874</v>
      </c>
      <c r="D61" s="2">
        <f>'3F'!L90</f>
        <v>590.15495488197666</v>
      </c>
      <c r="E61" s="3">
        <f t="shared" si="1"/>
        <v>0.57659170665871395</v>
      </c>
      <c r="G61" s="3">
        <f>AVERAGE('4F'!$J60:$J90) + Calibration!$C$11</f>
        <v>402.89379628966697</v>
      </c>
      <c r="H61" s="3">
        <f>'4F'!K90</f>
        <v>585.80190217431368</v>
      </c>
      <c r="I61" s="3">
        <f>'4F'!L90</f>
        <v>585.05854390297759</v>
      </c>
      <c r="J61" s="3">
        <f t="shared" si="2"/>
        <v>1.0358761555840859</v>
      </c>
      <c r="L61" s="3">
        <f>AVERAGE('5F'!$J60:$J90) + Calibration!$C$11</f>
        <v>405.16489198721303</v>
      </c>
      <c r="M61" s="3">
        <f>'5F'!K90</f>
        <v>670.46279558306787</v>
      </c>
      <c r="N61" s="3">
        <f>'5F'!L90</f>
        <v>575.97545864080064</v>
      </c>
      <c r="O61" s="3">
        <f t="shared" si="3"/>
        <v>1.502480008374848</v>
      </c>
      <c r="Q61" s="3">
        <f>AVERAGE('6F'!$K204:$K234) + Calibration!$C$11</f>
        <v>394.90979936631533</v>
      </c>
      <c r="R61" s="3">
        <f>'6F'!L234</f>
        <v>801.79570569746943</v>
      </c>
      <c r="S61" s="3">
        <f>'6F'!M234</f>
        <v>567.50887321519645</v>
      </c>
      <c r="T61" s="3">
        <f t="shared" si="4"/>
        <v>2.3043451594074034</v>
      </c>
    </row>
    <row r="62" spans="1:20" x14ac:dyDescent="0.25">
      <c r="A62" s="3">
        <f t="shared" si="5"/>
        <v>7.4166666666666572</v>
      </c>
      <c r="B62" s="3">
        <f>AVERAGE('3F'!$J61:$J91) + Calibration!$C$11</f>
        <v>404.28335959079084</v>
      </c>
      <c r="C62" s="2">
        <f>'3F'!K91</f>
        <v>504.15601378384713</v>
      </c>
      <c r="D62" s="2">
        <f>'3F'!L91</f>
        <v>589.49734272630224</v>
      </c>
      <c r="E62" s="3">
        <f t="shared" si="1"/>
        <v>0.56561572584829911</v>
      </c>
      <c r="G62" s="3">
        <f>AVERAGE('4F'!$J61:$J91) + Calibration!$C$11</f>
        <v>402.83957845750399</v>
      </c>
      <c r="H62" s="3">
        <f>'4F'!K91</f>
        <v>565.3803891585361</v>
      </c>
      <c r="I62" s="3">
        <f>'4F'!L91</f>
        <v>585.51066844312447</v>
      </c>
      <c r="J62" s="3">
        <f t="shared" si="2"/>
        <v>0.92052864087221919</v>
      </c>
      <c r="L62" s="3">
        <f>AVERAGE('5F'!$J61:$J91) + Calibration!$C$11</f>
        <v>405.69702385617035</v>
      </c>
      <c r="M62" s="3">
        <f>'5F'!K91</f>
        <v>602.28384572392633</v>
      </c>
      <c r="N62" s="3">
        <f>'5F'!L91</f>
        <v>575.5233299906547</v>
      </c>
      <c r="O62" s="3">
        <f t="shared" si="3"/>
        <v>1.1133437760450728</v>
      </c>
      <c r="Q62" s="3">
        <f>AVERAGE('6F'!$K205:$K235) + Calibration!$C$11</f>
        <v>395.06241102863652</v>
      </c>
      <c r="R62" s="3">
        <f>'6F'!L235</f>
        <v>813.93606115587806</v>
      </c>
      <c r="S62" s="3">
        <f>'6F'!M235</f>
        <v>571.94767614852015</v>
      </c>
      <c r="T62" s="3">
        <f t="shared" si="4"/>
        <v>2.3722361798603155</v>
      </c>
    </row>
    <row r="63" spans="1:20" x14ac:dyDescent="0.25">
      <c r="A63" s="3">
        <f t="shared" si="5"/>
        <v>7.4999999999999902</v>
      </c>
      <c r="B63" s="3">
        <f>AVERAGE('3F'!$J62:$J92) + Calibration!$C$11</f>
        <v>404.56448596726875</v>
      </c>
      <c r="C63" s="2">
        <f>'3F'!K92</f>
        <v>519.79376445070795</v>
      </c>
      <c r="D63" s="2">
        <f>'3F'!L92</f>
        <v>589.04526750614218</v>
      </c>
      <c r="E63" s="3">
        <f t="shared" si="1"/>
        <v>0.65258596074157027</v>
      </c>
      <c r="G63" s="3">
        <f>AVERAGE('4F'!$J62:$J92) + Calibration!$C$11</f>
        <v>402.49218637719451</v>
      </c>
      <c r="H63" s="3">
        <f>'4F'!K92</f>
        <v>581.66130128571024</v>
      </c>
      <c r="I63" s="3">
        <f>'4F'!L92</f>
        <v>581.72942834548837</v>
      </c>
      <c r="J63" s="3">
        <f t="shared" si="2"/>
        <v>1.0147008687952064</v>
      </c>
      <c r="L63" s="3">
        <f>AVERAGE('5F'!$J62:$J92) + Calibration!$C$11</f>
        <v>406.31550288844466</v>
      </c>
      <c r="M63" s="3">
        <f>'5F'!K92</f>
        <v>603.16824247917464</v>
      </c>
      <c r="N63" s="3">
        <f>'5F'!L92</f>
        <v>577.74275406231061</v>
      </c>
      <c r="O63" s="3">
        <f t="shared" si="3"/>
        <v>1.1148497663194989</v>
      </c>
      <c r="Q63" s="3">
        <f>AVERAGE('6F'!$K206:$K236) + Calibration!$C$11</f>
        <v>395.01823402661847</v>
      </c>
      <c r="R63" s="3">
        <f>'6F'!L236</f>
        <v>820.68960823787734</v>
      </c>
      <c r="S63" s="3">
        <f>'6F'!M236</f>
        <v>570.83793945269872</v>
      </c>
      <c r="T63" s="3">
        <f t="shared" si="4"/>
        <v>2.4107342018961138</v>
      </c>
    </row>
    <row r="64" spans="1:20" x14ac:dyDescent="0.25">
      <c r="A64" s="3">
        <f t="shared" si="5"/>
        <v>7.5833333333333233</v>
      </c>
      <c r="B64" s="3">
        <f>AVERAGE('3F'!$J63:$J93) + Calibration!$C$11</f>
        <v>404.44601188245247</v>
      </c>
      <c r="C64" s="2">
        <f>'3F'!K93</f>
        <v>525.86394217991221</v>
      </c>
      <c r="D64" s="2">
        <f>'3F'!L93</f>
        <v>589.04526750614218</v>
      </c>
      <c r="E64" s="3">
        <f t="shared" si="1"/>
        <v>0.6876345815686814</v>
      </c>
      <c r="G64" s="3">
        <f>AVERAGE('4F'!$J63:$J93) + Calibration!$C$11</f>
        <v>402.16688299869867</v>
      </c>
      <c r="H64" s="3">
        <f>'4F'!K93</f>
        <v>614.42420118233485</v>
      </c>
      <c r="I64" s="3">
        <f>'4F'!L93</f>
        <v>582.3870405011628</v>
      </c>
      <c r="J64" s="3">
        <f t="shared" si="2"/>
        <v>1.2020915841385311</v>
      </c>
      <c r="L64" s="3">
        <f>AVERAGE('5F'!$J63:$J93) + Calibration!$C$11</f>
        <v>406.63076563760001</v>
      </c>
      <c r="M64" s="3">
        <f>'5F'!K93</f>
        <v>684.33174871944686</v>
      </c>
      <c r="N64" s="3">
        <f>'5F'!L93</f>
        <v>577.49616234767927</v>
      </c>
      <c r="O64" s="3">
        <f t="shared" si="3"/>
        <v>1.5727232282322339</v>
      </c>
      <c r="Q64" s="3">
        <f>AVERAGE('6F'!$K207:$K237) + Calibration!$C$11</f>
        <v>394.83349423797068</v>
      </c>
      <c r="R64" s="3">
        <f>'6F'!L237</f>
        <v>738.60154558969805</v>
      </c>
      <c r="S64" s="3">
        <f>'6F'!M237</f>
        <v>571.7421433230046</v>
      </c>
      <c r="T64" s="3">
        <f t="shared" si="4"/>
        <v>1.9468854358561869</v>
      </c>
    </row>
    <row r="65" spans="1:20" x14ac:dyDescent="0.25">
      <c r="A65" s="3">
        <f t="shared" si="5"/>
        <v>7.6666666666666563</v>
      </c>
      <c r="B65" s="3">
        <f>AVERAGE('3F'!$J64:$J94) + Calibration!$C$11</f>
        <v>404.08858037762991</v>
      </c>
      <c r="C65" s="2">
        <f>'3F'!K94</f>
        <v>502.18622905076472</v>
      </c>
      <c r="D65" s="2">
        <f>'3F'!L94</f>
        <v>590.60703010213672</v>
      </c>
      <c r="E65" s="3">
        <f t="shared" si="1"/>
        <v>0.55556321404066833</v>
      </c>
      <c r="G65" s="3">
        <f>AVERAGE('4F'!$J64:$J94) + Calibration!$C$11</f>
        <v>402.05844853919996</v>
      </c>
      <c r="H65" s="3">
        <f>'4F'!K94</f>
        <v>606.8264129777607</v>
      </c>
      <c r="I65" s="3">
        <f>'4F'!L94</f>
        <v>585.71615194865308</v>
      </c>
      <c r="J65" s="3">
        <f t="shared" si="2"/>
        <v>1.1596766078982177</v>
      </c>
      <c r="L65" s="3">
        <f>AVERAGE('5F'!$J64:$J94) + Calibration!$C$11</f>
        <v>406.85968363309314</v>
      </c>
      <c r="M65" s="3">
        <f>'5F'!K94</f>
        <v>669.13622055012172</v>
      </c>
      <c r="N65" s="3">
        <f>'5F'!L94</f>
        <v>576.83855430200379</v>
      </c>
      <c r="O65" s="3">
        <f t="shared" si="3"/>
        <v>1.4853688930159352</v>
      </c>
      <c r="Q65" s="3">
        <f>AVERAGE('6F'!$K208:$K238) + Calibration!$C$11</f>
        <v>394.8877108653063</v>
      </c>
      <c r="R65" s="3">
        <f>'6F'!L238</f>
        <v>887.98420958159352</v>
      </c>
      <c r="S65" s="3">
        <f>'6F'!M238</f>
        <v>574.167050900189</v>
      </c>
      <c r="T65" s="3">
        <f t="shared" si="4"/>
        <v>2.7925875835395448</v>
      </c>
    </row>
    <row r="66" spans="1:20" x14ac:dyDescent="0.25">
      <c r="A66" s="3">
        <f t="shared" si="5"/>
        <v>7.7499999999999893</v>
      </c>
      <c r="B66" s="3">
        <f>AVERAGE('3F'!$J65:$J95) + Calibration!$C$11</f>
        <v>403.85163120397442</v>
      </c>
      <c r="C66" s="2">
        <f>'3F'!K95</f>
        <v>499.37220319510732</v>
      </c>
      <c r="D66" s="2">
        <f>'3F'!L95</f>
        <v>591.05915875228243</v>
      </c>
      <c r="E66" s="3">
        <f t="shared" si="1"/>
        <v>0.54096827701977368</v>
      </c>
      <c r="G66" s="3">
        <f>AVERAGE('4F'!$J65:$J95) + Calibration!$C$11</f>
        <v>401.85362749187118</v>
      </c>
      <c r="H66" s="3">
        <f>'4F'!K95</f>
        <v>603.36922968177532</v>
      </c>
      <c r="I66" s="3">
        <f>'4F'!L95</f>
        <v>586.37376410432751</v>
      </c>
      <c r="J66" s="3">
        <f t="shared" si="2"/>
        <v>1.1412572793156455</v>
      </c>
      <c r="L66" s="3">
        <f>AVERAGE('5F'!$J65:$J95) + Calibration!$C$11</f>
        <v>406.933980515087</v>
      </c>
      <c r="M66" s="3">
        <f>'5F'!K95</f>
        <v>648.75486718700279</v>
      </c>
      <c r="N66" s="3">
        <f>'5F'!L95</f>
        <v>579.71554120934707</v>
      </c>
      <c r="O66" s="3">
        <f t="shared" si="3"/>
        <v>1.3695209909593498</v>
      </c>
      <c r="Q66" s="3">
        <f>AVERAGE('6F'!$K209:$K239) + Calibration!$C$11</f>
        <v>394.98610590029188</v>
      </c>
      <c r="R66" s="3">
        <f>'6F'!L239</f>
        <v>838.25693574533886</v>
      </c>
      <c r="S66" s="3">
        <f>'6F'!M239</f>
        <v>565.98816950831781</v>
      </c>
      <c r="T66" s="3">
        <f t="shared" si="4"/>
        <v>2.5104064190137008</v>
      </c>
    </row>
    <row r="67" spans="1:20" x14ac:dyDescent="0.25">
      <c r="A67" s="3">
        <f t="shared" si="5"/>
        <v>7.8333333333333224</v>
      </c>
      <c r="B67" s="3">
        <f>AVERAGE('3F'!$J66:$J96) + Calibration!$C$11</f>
        <v>403.84159057463393</v>
      </c>
      <c r="C67" s="2">
        <f>'3F'!K96</f>
        <v>498.9300289373947</v>
      </c>
      <c r="D67" s="2">
        <f>'3F'!L96</f>
        <v>589.29185922077352</v>
      </c>
      <c r="E67" s="3">
        <f t="shared" si="1"/>
        <v>0.53852094468591294</v>
      </c>
      <c r="G67" s="3">
        <f>AVERAGE('4F'!$J66:$J96) + Calibration!$C$11</f>
        <v>401.60463044654722</v>
      </c>
      <c r="H67" s="3">
        <f>'4F'!K96</f>
        <v>589.70131198782008</v>
      </c>
      <c r="I67" s="3">
        <f>'4F'!L96</f>
        <v>584.40093174730305</v>
      </c>
      <c r="J67" s="3">
        <f t="shared" si="2"/>
        <v>1.0652609757818998</v>
      </c>
      <c r="L67" s="3">
        <f>AVERAGE('5F'!$J66:$J96) + Calibration!$C$11</f>
        <v>407.27133317088339</v>
      </c>
      <c r="M67" s="3">
        <f>'5F'!K96</f>
        <v>677.61836129010624</v>
      </c>
      <c r="N67" s="3">
        <f>'5F'!L96</f>
        <v>580.16766574949395</v>
      </c>
      <c r="O67" s="3">
        <f t="shared" si="3"/>
        <v>1.531075065302671</v>
      </c>
      <c r="Q67" s="3">
        <f>AVERAGE('6F'!$K210:$K240) + Calibration!$C$11</f>
        <v>395.17084568893966</v>
      </c>
      <c r="R67" s="3">
        <f>'6F'!L240</f>
        <v>881.67279253746892</v>
      </c>
      <c r="S67" s="3">
        <f>'6F'!M240</f>
        <v>568.8651564156612</v>
      </c>
      <c r="T67" s="3">
        <f t="shared" si="4"/>
        <v>2.7552402008003614</v>
      </c>
    </row>
    <row r="68" spans="1:20" x14ac:dyDescent="0.25">
      <c r="A68" s="3">
        <f t="shared" si="5"/>
        <v>7.9166666666666554</v>
      </c>
      <c r="B68" s="3">
        <f>AVERAGE('3F'!$J67:$J97) + Calibration!$C$11</f>
        <v>403.96207411062841</v>
      </c>
      <c r="C68" s="2">
        <f>'3F'!K97</f>
        <v>522.40675486394161</v>
      </c>
      <c r="D68" s="2">
        <f>'3F'!L97</f>
        <v>591.05915875228243</v>
      </c>
      <c r="E68" s="3">
        <f t="shared" ref="E68:E92" si="6">(C68-B68)/(7*35314.6667/1400)</f>
        <v>0.67079597131416902</v>
      </c>
      <c r="G68" s="3">
        <f>AVERAGE('4F'!$J67:$J97) + Calibration!$C$11</f>
        <v>401.82149956634908</v>
      </c>
      <c r="H68" s="3">
        <f>'4F'!K97</f>
        <v>573.17916054572572</v>
      </c>
      <c r="I68" s="3">
        <f>'4F'!L97</f>
        <v>584.85305628745004</v>
      </c>
      <c r="J68" s="3">
        <f t="shared" ref="J68:J92" si="7">(H68-G68)/(7*35314.6667/1400)</f>
        <v>0.97046172025390587</v>
      </c>
      <c r="L68" s="3">
        <f>AVERAGE('5F'!$J67:$J97) + Calibration!$C$11</f>
        <v>407.26129374637026</v>
      </c>
      <c r="M68" s="3">
        <f>'5F'!K97</f>
        <v>629.86096464659499</v>
      </c>
      <c r="N68" s="3">
        <f>'5F'!L97</f>
        <v>580.16766574949395</v>
      </c>
      <c r="O68" s="3">
        <f t="shared" ref="O68:O92" si="8">(M68-L68)/(7*35314.6667/1400)</f>
        <v>1.2606641472293703</v>
      </c>
      <c r="Q68" s="3">
        <f>AVERAGE('6F'!$K211:$K241) + Calibration!$C$11</f>
        <v>395.4077950633997</v>
      </c>
      <c r="R68" s="3">
        <f>'6F'!L241</f>
        <v>757.93767062764152</v>
      </c>
      <c r="S68" s="3">
        <f>'6F'!M241</f>
        <v>567.75546492982778</v>
      </c>
      <c r="T68" s="3">
        <f t="shared" ref="T68:T92" si="9">(R68-Q68)/(7*35314.6667/1400)</f>
        <v>2.0531405755232104</v>
      </c>
    </row>
    <row r="69" spans="1:20" x14ac:dyDescent="0.25">
      <c r="A69" s="3">
        <f t="shared" ref="A69:A92" si="10">1/12+A68</f>
        <v>7.9999999999999885</v>
      </c>
      <c r="B69" s="3">
        <f>AVERAGE('3F'!$J68:$J98) + Calibration!$C$11</f>
        <v>403.95002503413258</v>
      </c>
      <c r="C69" s="2">
        <f>'3F'!K98</f>
        <v>502.18622905076472</v>
      </c>
      <c r="D69" s="2">
        <f>'3F'!L98</f>
        <v>590.401546596608</v>
      </c>
      <c r="E69" s="3">
        <f t="shared" si="6"/>
        <v>0.55634790412240887</v>
      </c>
      <c r="G69" s="3">
        <f>AVERAGE('4F'!$J68:$J98) + Calibration!$C$11</f>
        <v>401.91989339650718</v>
      </c>
      <c r="H69" s="3">
        <f>'4F'!K98</f>
        <v>576.03334605404177</v>
      </c>
      <c r="I69" s="3">
        <f>'4F'!L98</f>
        <v>584.85305628745004</v>
      </c>
      <c r="J69" s="3">
        <f t="shared" si="7"/>
        <v>0.98606878630138439</v>
      </c>
      <c r="L69" s="3">
        <f>AVERAGE('5F'!$J68:$J98) + Calibration!$C$11</f>
        <v>407.1849874131982</v>
      </c>
      <c r="M69" s="3">
        <f>'5F'!K98</f>
        <v>617.92159237080205</v>
      </c>
      <c r="N69" s="3">
        <f>'5F'!L98</f>
        <v>579.05792905367264</v>
      </c>
      <c r="O69" s="3">
        <f t="shared" si="8"/>
        <v>1.1934792235068938</v>
      </c>
      <c r="Q69" s="3">
        <f>AVERAGE('6F'!$K212:$K242) + Calibration!$C$11</f>
        <v>395.47205252088037</v>
      </c>
      <c r="R69" s="3">
        <f>'6F'!L242</f>
        <v>885.57220235097532</v>
      </c>
      <c r="S69" s="3">
        <f>'6F'!M242</f>
        <v>568.20754425998666</v>
      </c>
      <c r="T69" s="3">
        <f t="shared" si="9"/>
        <v>2.775618153179936</v>
      </c>
    </row>
    <row r="70" spans="1:20" x14ac:dyDescent="0.25">
      <c r="A70" s="3">
        <f t="shared" si="10"/>
        <v>8.0833333333333215</v>
      </c>
      <c r="B70" s="3">
        <f>AVERAGE('3F'!$J69:$J99) + Calibration!$C$11</f>
        <v>403.8215103199758</v>
      </c>
      <c r="C70" s="2">
        <f>'3F'!K99</f>
        <v>499.61344251002754</v>
      </c>
      <c r="D70" s="2">
        <f>'3F'!L99</f>
        <v>588.83973057062781</v>
      </c>
      <c r="E70" s="3">
        <f t="shared" si="6"/>
        <v>0.54250509004550074</v>
      </c>
      <c r="G70" s="3">
        <f>AVERAGE('4F'!$J69:$J99) + Calibration!$C$11</f>
        <v>401.64880664534689</v>
      </c>
      <c r="H70" s="3">
        <f>'4F'!K99</f>
        <v>588.81691121258643</v>
      </c>
      <c r="I70" s="3">
        <f>'4F'!L99</f>
        <v>586.37376410432751</v>
      </c>
      <c r="J70" s="3">
        <f t="shared" si="7"/>
        <v>1.0600021014341869</v>
      </c>
      <c r="L70" s="3">
        <f>AVERAGE('5F'!$J69:$J99) + Calibration!$C$11</f>
        <v>407.49824191600283</v>
      </c>
      <c r="M70" s="3">
        <f>'5F'!K99</f>
        <v>662.62382032338178</v>
      </c>
      <c r="N70" s="3">
        <f>'5F'!L99</f>
        <v>579.51005359381952</v>
      </c>
      <c r="O70" s="3">
        <f t="shared" si="8"/>
        <v>1.4448703739705913</v>
      </c>
      <c r="Q70" s="3">
        <f>AVERAGE('6F'!$K213:$K243) + Calibration!$C$11</f>
        <v>395.22104702840096</v>
      </c>
      <c r="R70" s="3">
        <f>'6F'!L243</f>
        <v>761.63604901870929</v>
      </c>
      <c r="S70" s="3">
        <f>'6F'!M243</f>
        <v>566.64572823400647</v>
      </c>
      <c r="T70" s="3">
        <f t="shared" si="9"/>
        <v>2.0751434813360889</v>
      </c>
    </row>
    <row r="71" spans="1:20" x14ac:dyDescent="0.25">
      <c r="A71" s="3">
        <f t="shared" si="10"/>
        <v>8.1666666666666554</v>
      </c>
      <c r="B71" s="3">
        <f>AVERAGE('3F'!$J70:$J100) + Calibration!$C$11</f>
        <v>403.46407881515319</v>
      </c>
      <c r="C71" s="2">
        <f>'3F'!K100</f>
        <v>500.69882646787653</v>
      </c>
      <c r="D71" s="2">
        <f>'3F'!L100</f>
        <v>587.93553081032087</v>
      </c>
      <c r="E71" s="3">
        <f t="shared" si="6"/>
        <v>0.55067628687388026</v>
      </c>
      <c r="G71" s="3">
        <f>AVERAGE('4F'!$J70:$J100) + Calibration!$C$11</f>
        <v>401.58454938867078</v>
      </c>
      <c r="H71" s="3">
        <f>'4F'!K100</f>
        <v>573.62133882342357</v>
      </c>
      <c r="I71" s="3">
        <f>'4F'!L100</f>
        <v>584.60646457281871</v>
      </c>
      <c r="J71" s="3">
        <f t="shared" si="7"/>
        <v>0.97430787551367593</v>
      </c>
      <c r="L71" s="3">
        <f>AVERAGE('5F'!$J70:$J100) + Calibration!$C$11</f>
        <v>407.2171157403294</v>
      </c>
      <c r="M71" s="3">
        <f>'5F'!K100</f>
        <v>619.00697632865092</v>
      </c>
      <c r="N71" s="3">
        <f>'5F'!L100</f>
        <v>580.41425746412528</v>
      </c>
      <c r="O71" s="3">
        <f t="shared" si="8"/>
        <v>1.1994441991339622</v>
      </c>
      <c r="Q71" s="3">
        <f>AVERAGE('6F'!$K214:$K244) + Calibration!$C$11</f>
        <v>395.17686982557842</v>
      </c>
      <c r="R71" s="3">
        <f>'6F'!L244</f>
        <v>764.24904345192817</v>
      </c>
      <c r="S71" s="3">
        <f>'6F'!M244</f>
        <v>569.72825207686435</v>
      </c>
      <c r="T71" s="3">
        <f t="shared" si="9"/>
        <v>2.0901920256625259</v>
      </c>
    </row>
    <row r="72" spans="1:20" x14ac:dyDescent="0.25">
      <c r="A72" s="3">
        <f t="shared" si="10"/>
        <v>8.2499999999999893</v>
      </c>
      <c r="B72" s="3">
        <f>AVERAGE('3F'!$J71:$J101) + Calibration!$C$11</f>
        <v>403.60664964732939</v>
      </c>
      <c r="C72" s="2">
        <f>'3F'!K101</f>
        <v>512.19597624613391</v>
      </c>
      <c r="D72" s="2">
        <f>'3F'!L101</f>
        <v>592.16884612811691</v>
      </c>
      <c r="E72" s="3">
        <f t="shared" si="6"/>
        <v>0.61498146093959605</v>
      </c>
      <c r="G72" s="3">
        <f>AVERAGE('4F'!$J71:$J101) + Calibration!$C$11</f>
        <v>401.63876722083387</v>
      </c>
      <c r="H72" s="3">
        <f>'4F'!K101</f>
        <v>576.6765517341928</v>
      </c>
      <c r="I72" s="3">
        <f>'4F'!L101</f>
        <v>585.96274366328441</v>
      </c>
      <c r="J72" s="3">
        <f t="shared" si="7"/>
        <v>0.99130361897686503</v>
      </c>
      <c r="L72" s="3">
        <f>AVERAGE('5F'!$J71:$J101) + Calibration!$C$11</f>
        <v>407.00024662052761</v>
      </c>
      <c r="M72" s="3">
        <f>'5F'!K101</f>
        <v>691.72850148159728</v>
      </c>
      <c r="N72" s="3">
        <f>'5F'!L101</f>
        <v>581.52394483995977</v>
      </c>
      <c r="O72" s="3">
        <f t="shared" si="8"/>
        <v>1.6125212636429591</v>
      </c>
      <c r="Q72" s="3">
        <f>AVERAGE('6F'!$K215:$K245) + Calibration!$C$11</f>
        <v>395.02425816325723</v>
      </c>
      <c r="R72" s="3">
        <f>'6F'!L245</f>
        <v>775.74618921020033</v>
      </c>
      <c r="S72" s="3">
        <f>'6F'!M245</f>
        <v>569.31723163582114</v>
      </c>
      <c r="T72" s="3">
        <f t="shared" si="9"/>
        <v>2.1561689044452632</v>
      </c>
    </row>
    <row r="73" spans="1:20" x14ac:dyDescent="0.25">
      <c r="A73" s="3">
        <f t="shared" si="10"/>
        <v>8.3333333333333233</v>
      </c>
      <c r="B73" s="3">
        <f>AVERAGE('3F'!$J72:$J102) + Calibration!$C$11</f>
        <v>403.62873834914285</v>
      </c>
      <c r="C73" s="2">
        <f>'3F'!K102</f>
        <v>513.2813602039829</v>
      </c>
      <c r="D73" s="2">
        <f>'3F'!L102</f>
        <v>592.82645417379251</v>
      </c>
      <c r="E73" s="3">
        <f t="shared" si="6"/>
        <v>0.62100329467269211</v>
      </c>
      <c r="G73" s="3">
        <f>AVERAGE('4F'!$J72:$J102) + Calibration!$C$11</f>
        <v>401.80141951249539</v>
      </c>
      <c r="H73" s="3">
        <f>'4F'!K102</f>
        <v>572.3349676629739</v>
      </c>
      <c r="I73" s="3">
        <f>'4F'!L102</f>
        <v>583.74336891161556</v>
      </c>
      <c r="J73" s="3">
        <f t="shared" si="7"/>
        <v>0.96579446494098442</v>
      </c>
      <c r="L73" s="3">
        <f>AVERAGE('5F'!$J72:$J102) + Calibration!$C$11</f>
        <v>406.81751407420779</v>
      </c>
      <c r="M73" s="3">
        <f>'5F'!K102</f>
        <v>632.0317365822782</v>
      </c>
      <c r="N73" s="3">
        <f>'5F'!L102</f>
        <v>582.8391650413098</v>
      </c>
      <c r="O73" s="3">
        <f t="shared" si="8"/>
        <v>1.275471318595627</v>
      </c>
      <c r="Q73" s="3">
        <f>AVERAGE('6F'!$K216:$K246) + Calibration!$C$11</f>
        <v>395.05839594156663</v>
      </c>
      <c r="R73" s="3">
        <f>'6F'!L246</f>
        <v>755.56587128950503</v>
      </c>
      <c r="S73" s="3">
        <f>'6F'!M246</f>
        <v>569.72825207686435</v>
      </c>
      <c r="T73" s="3">
        <f t="shared" si="9"/>
        <v>2.0416869761817029</v>
      </c>
    </row>
    <row r="74" spans="1:20" x14ac:dyDescent="0.25">
      <c r="A74" s="3">
        <f t="shared" si="10"/>
        <v>8.4166666666666572</v>
      </c>
      <c r="B74" s="3">
        <f>AVERAGE('3F'!$J73:$J103) + Calibration!$C$11</f>
        <v>403.68295618130588</v>
      </c>
      <c r="C74" s="2">
        <f>'3F'!K103</f>
        <v>517.62294829518703</v>
      </c>
      <c r="D74" s="2">
        <f>'3F'!L103</f>
        <v>593.03194178932006</v>
      </c>
      <c r="E74" s="3">
        <f t="shared" si="6"/>
        <v>0.64528425586914084</v>
      </c>
      <c r="G74" s="3">
        <f>AVERAGE('4F'!$J73:$J103) + Calibration!$C$11</f>
        <v>402.38576076646029</v>
      </c>
      <c r="H74" s="3">
        <f>'4F'!K103</f>
        <v>586.88728613216279</v>
      </c>
      <c r="I74" s="3">
        <f>'4F'!L103</f>
        <v>584.40093174730305</v>
      </c>
      <c r="J74" s="3">
        <f t="shared" si="7"/>
        <v>1.0449002785899291</v>
      </c>
      <c r="L74" s="3">
        <f>AVERAGE('5F'!$J73:$J103) + Calibration!$C$11</f>
        <v>406.98016656667403</v>
      </c>
      <c r="M74" s="3">
        <f>'5F'!K103</f>
        <v>598.58546733285857</v>
      </c>
      <c r="N74" s="3">
        <f>'5F'!L103</f>
        <v>581.07186961979971</v>
      </c>
      <c r="O74" s="3">
        <f t="shared" si="8"/>
        <v>1.0851315822623042</v>
      </c>
      <c r="Q74" s="3">
        <f>AVERAGE('6F'!$K217:$K247) + Calibration!$C$11</f>
        <v>395.23309630570139</v>
      </c>
      <c r="R74" s="3">
        <f>'6F'!L247</f>
        <v>752.06847608105261</v>
      </c>
      <c r="S74" s="3">
        <f>'6F'!M247</f>
        <v>569.31723163582114</v>
      </c>
      <c r="T74" s="3">
        <f t="shared" si="9"/>
        <v>2.0208905427690258</v>
      </c>
    </row>
    <row r="75" spans="1:20" x14ac:dyDescent="0.25">
      <c r="A75" s="3">
        <f t="shared" si="10"/>
        <v>8.4999999999999911</v>
      </c>
      <c r="B75" s="3">
        <f>AVERAGE('3F'!$J74:$J104) + Calibration!$C$11</f>
        <v>403.70303643596395</v>
      </c>
      <c r="C75" s="2">
        <f>'3F'!K104</f>
        <v>512.63815452383176</v>
      </c>
      <c r="D75" s="2">
        <f>'3F'!L104</f>
        <v>590.15495488197666</v>
      </c>
      <c r="E75" s="3">
        <f t="shared" si="6"/>
        <v>0.61693980585051256</v>
      </c>
      <c r="G75" s="3">
        <f>AVERAGE('4F'!$J74:$J104) + Calibration!$C$11</f>
        <v>402.89580393360416</v>
      </c>
      <c r="H75" s="3">
        <f>'4F'!K104</f>
        <v>584.71651821646481</v>
      </c>
      <c r="I75" s="3">
        <f>'4F'!L104</f>
        <v>583.94885652714311</v>
      </c>
      <c r="J75" s="3">
        <f t="shared" si="7"/>
        <v>1.0297178553456976</v>
      </c>
      <c r="L75" s="3">
        <f>AVERAGE('5F'!$J74:$J104) + Calibration!$C$11</f>
        <v>407.10064889784115</v>
      </c>
      <c r="M75" s="3">
        <f>'5F'!K104</f>
        <v>630.30314292429296</v>
      </c>
      <c r="N75" s="3">
        <f>'5F'!L104</f>
        <v>580.61974096965389</v>
      </c>
      <c r="O75" s="3">
        <f t="shared" si="8"/>
        <v>1.2640781572289441</v>
      </c>
      <c r="Q75" s="3">
        <f>AVERAGE('6F'!$K218:$K248) + Calibration!$C$11</f>
        <v>395.24313713584644</v>
      </c>
      <c r="R75" s="3">
        <f>'6F'!L248</f>
        <v>727.54657006915329</v>
      </c>
      <c r="S75" s="3">
        <f>'6F'!M248</f>
        <v>570.63245183717117</v>
      </c>
      <c r="T75" s="3">
        <f t="shared" si="9"/>
        <v>1.8819570676186324</v>
      </c>
    </row>
    <row r="76" spans="1:20" x14ac:dyDescent="0.25">
      <c r="A76" s="3">
        <f t="shared" si="10"/>
        <v>8.583333333333325</v>
      </c>
      <c r="B76" s="3">
        <f>AVERAGE('3F'!$J75:$J105) + Calibration!$C$11</f>
        <v>403.73516456229066</v>
      </c>
      <c r="C76" s="2">
        <f>'3F'!K105</f>
        <v>505.6836202392318</v>
      </c>
      <c r="D76" s="2">
        <f>'3F'!L105</f>
        <v>589.70282623183084</v>
      </c>
      <c r="E76" s="3">
        <f t="shared" si="6"/>
        <v>0.57737175629037507</v>
      </c>
      <c r="G76" s="3">
        <f>AVERAGE('4F'!$J75:$J105) + Calibration!$C$11</f>
        <v>403.18696973459521</v>
      </c>
      <c r="H76" s="3">
        <f>'4F'!K105</f>
        <v>573.62133882342357</v>
      </c>
      <c r="I76" s="3">
        <f>'4F'!L105</f>
        <v>583.94885652714311</v>
      </c>
      <c r="J76" s="3">
        <f t="shared" si="7"/>
        <v>0.96523277728586543</v>
      </c>
      <c r="L76" s="3">
        <f>AVERAGE('5F'!$J75:$J105) + Calibration!$C$11</f>
        <v>407.26330118950284</v>
      </c>
      <c r="M76" s="3">
        <f>'5F'!K105</f>
        <v>636.57430383611256</v>
      </c>
      <c r="N76" s="3">
        <f>'5F'!L105</f>
        <v>580.41425746412528</v>
      </c>
      <c r="O76" s="3">
        <f t="shared" si="8"/>
        <v>1.2986728975505788</v>
      </c>
      <c r="Q76" s="3">
        <f>AVERAGE('6F'!$K219:$K249) + Calibration!$C$11</f>
        <v>395.33952372367651</v>
      </c>
      <c r="R76" s="3">
        <f>'6F'!L249</f>
        <v>774.86179245495202</v>
      </c>
      <c r="S76" s="3">
        <f>'6F'!M249</f>
        <v>565.28944914354065</v>
      </c>
      <c r="T76" s="3">
        <f t="shared" si="9"/>
        <v>2.1493747736901363</v>
      </c>
    </row>
    <row r="77" spans="1:20" x14ac:dyDescent="0.25">
      <c r="A77" s="3">
        <f t="shared" si="10"/>
        <v>8.666666666666659</v>
      </c>
      <c r="B77" s="3">
        <f>AVERAGE('3F'!$J76:$J106) + Calibration!$C$11</f>
        <v>403.70303523113671</v>
      </c>
      <c r="C77" s="2">
        <f>'3F'!K106</f>
        <v>503.2716130086136</v>
      </c>
      <c r="D77" s="2">
        <f>'3F'!L106</f>
        <v>591.26464225781103</v>
      </c>
      <c r="E77" s="3">
        <f t="shared" si="6"/>
        <v>0.56389362880480975</v>
      </c>
      <c r="G77" s="3">
        <f>AVERAGE('4F'!$J76:$J106) + Calibration!$C$11</f>
        <v>403.57853881692267</v>
      </c>
      <c r="H77" s="3">
        <f>'4F'!K106</f>
        <v>562.12418904516619</v>
      </c>
      <c r="I77" s="3">
        <f>'4F'!L106</f>
        <v>583.49672787699728</v>
      </c>
      <c r="J77" s="3">
        <f t="shared" si="7"/>
        <v>0.89790257161477616</v>
      </c>
      <c r="L77" s="3">
        <f>AVERAGE('5F'!$J76:$J106) + Calibration!$C$11</f>
        <v>407.64282260096627</v>
      </c>
      <c r="M77" s="3">
        <f>'5F'!K106</f>
        <v>629.86096464659499</v>
      </c>
      <c r="N77" s="3">
        <f>'5F'!L106</f>
        <v>580.16766574949395</v>
      </c>
      <c r="O77" s="3">
        <f t="shared" si="8"/>
        <v>1.2585034084188522</v>
      </c>
      <c r="Q77" s="3">
        <f>AVERAGE('6F'!$K220:$K250) + Calibration!$C$11</f>
        <v>395.349564353017</v>
      </c>
      <c r="R77" s="3">
        <f>'6F'!L250</f>
        <v>765.73644201483103</v>
      </c>
      <c r="S77" s="3">
        <f>'6F'!M250</f>
        <v>566.64572823400647</v>
      </c>
      <c r="T77" s="3">
        <f t="shared" si="9"/>
        <v>2.0976376801642815</v>
      </c>
    </row>
    <row r="78" spans="1:20" x14ac:dyDescent="0.25">
      <c r="A78" s="3">
        <f t="shared" si="10"/>
        <v>8.7499999999999929</v>
      </c>
      <c r="B78" s="3">
        <f>AVERAGE('3F'!$J77:$J107) + Calibration!$C$11</f>
        <v>403.7130748564544</v>
      </c>
      <c r="C78" s="2">
        <f>'3F'!K107</f>
        <v>506.12579851692965</v>
      </c>
      <c r="D78" s="2">
        <f>'3F'!L107</f>
        <v>590.15495488197666</v>
      </c>
      <c r="E78" s="3">
        <f t="shared" si="6"/>
        <v>0.5800010773454376</v>
      </c>
      <c r="G78" s="3">
        <f>AVERAGE('4F'!$J77:$J107) + Calibration!$C$11</f>
        <v>403.99018815390826</v>
      </c>
      <c r="H78" s="3">
        <f>'4F'!K107</f>
        <v>561.48097934502994</v>
      </c>
      <c r="I78" s="3">
        <f>'4F'!L107</f>
        <v>587.27796797463327</v>
      </c>
      <c r="J78" s="3">
        <f t="shared" si="7"/>
        <v>0.89192851530506823</v>
      </c>
      <c r="L78" s="3">
        <f>AVERAGE('5F'!$J77:$J107) + Calibration!$C$11</f>
        <v>407.81551451794559</v>
      </c>
      <c r="M78" s="3">
        <f>'5F'!K107</f>
        <v>662.86501139847906</v>
      </c>
      <c r="N78" s="3">
        <f>'5F'!L107</f>
        <v>579.9621329239784</v>
      </c>
      <c r="O78" s="3">
        <f t="shared" si="8"/>
        <v>1.4444394961854954</v>
      </c>
      <c r="Q78" s="3">
        <f>AVERAGE('6F'!$K221:$K251) + Calibration!$C$11</f>
        <v>395.31743522266754</v>
      </c>
      <c r="R78" s="3">
        <f>'6F'!L251</f>
        <v>720.14981730700299</v>
      </c>
      <c r="S78" s="3">
        <f>'6F'!M251</f>
        <v>573.30395523898585</v>
      </c>
      <c r="T78" s="3">
        <f t="shared" si="9"/>
        <v>1.8396457474386154</v>
      </c>
    </row>
    <row r="79" spans="1:20" x14ac:dyDescent="0.25">
      <c r="A79" s="3">
        <f t="shared" si="10"/>
        <v>8.8333333333333268</v>
      </c>
      <c r="B79" s="3">
        <f>AVERAGE('3F'!$J78:$J108) + Calibration!$C$11</f>
        <v>403.62672889796477</v>
      </c>
      <c r="C79" s="2">
        <f>'3F'!K108</f>
        <v>523.25094774669333</v>
      </c>
      <c r="D79" s="2">
        <f>'3F'!L108</f>
        <v>593.03194178932006</v>
      </c>
      <c r="E79" s="3">
        <f t="shared" si="6"/>
        <v>0.67747613117769312</v>
      </c>
      <c r="G79" s="3">
        <f>AVERAGE('4F'!$J78:$J108) + Calibration!$C$11</f>
        <v>404.38978841439808</v>
      </c>
      <c r="H79" s="3">
        <f>'4F'!K108</f>
        <v>575.59111953652075</v>
      </c>
      <c r="I79" s="3">
        <f>'4F'!L108</f>
        <v>587.27796797463327</v>
      </c>
      <c r="J79" s="3">
        <f t="shared" si="7"/>
        <v>0.96957636653624513</v>
      </c>
      <c r="L79" s="3">
        <f>AVERAGE('5F'!$J78:$J108) + Calibration!$C$11</f>
        <v>407.60868502346148</v>
      </c>
      <c r="M79" s="3">
        <f>'5F'!K108</f>
        <v>624.63497980014256</v>
      </c>
      <c r="N79" s="3">
        <f>'5F'!L108</f>
        <v>578.40036621798504</v>
      </c>
      <c r="O79" s="3">
        <f t="shared" si="8"/>
        <v>1.2291000598721837</v>
      </c>
      <c r="Q79" s="3">
        <f>AVERAGE('6F'!$K222:$K252) + Calibration!$C$11</f>
        <v>395.28530709634089</v>
      </c>
      <c r="R79" s="3">
        <f>'6F'!L252</f>
        <v>723.64720849547007</v>
      </c>
      <c r="S79" s="3">
        <f>'6F'!M252</f>
        <v>573.05736352435463</v>
      </c>
      <c r="T79" s="3">
        <f t="shared" si="9"/>
        <v>1.8596347188468816</v>
      </c>
    </row>
    <row r="80" spans="1:20" x14ac:dyDescent="0.25">
      <c r="A80" s="3">
        <f t="shared" si="10"/>
        <v>8.9166666666666607</v>
      </c>
      <c r="B80" s="3">
        <f>AVERAGE('3F'!$J79:$J109) + Calibration!$C$11</f>
        <v>403.59459956681076</v>
      </c>
      <c r="C80" s="2">
        <f>'3F'!K109</f>
        <v>502.86959840355973</v>
      </c>
      <c r="D80" s="2">
        <f>'3F'!L109</f>
        <v>592.82645417379251</v>
      </c>
      <c r="E80" s="3">
        <f t="shared" si="6"/>
        <v>0.56223098283835127</v>
      </c>
      <c r="G80" s="3">
        <f>AVERAGE('4F'!$J79:$J109) + Calibration!$C$11</f>
        <v>404.76930862103416</v>
      </c>
      <c r="H80" s="3">
        <f>'4F'!K109</f>
        <v>590.98767912828441</v>
      </c>
      <c r="I80" s="3">
        <f>'4F'!L109</f>
        <v>587.48345148016199</v>
      </c>
      <c r="J80" s="3">
        <f t="shared" si="7"/>
        <v>1.0546234066949314</v>
      </c>
      <c r="L80" s="3">
        <f>AVERAGE('5F'!$J79:$J109) + Calibration!$C$11</f>
        <v>407.60868502346159</v>
      </c>
      <c r="M80" s="3">
        <f>'5F'!K109</f>
        <v>646.78508647390549</v>
      </c>
      <c r="N80" s="3">
        <f>'5F'!L109</f>
        <v>580.41425746412528</v>
      </c>
      <c r="O80" s="3">
        <f t="shared" si="8"/>
        <v>1.3545442944839905</v>
      </c>
      <c r="Q80" s="3">
        <f>AVERAGE('6F'!$K223:$K253) + Calibration!$C$11</f>
        <v>394.99213284819439</v>
      </c>
      <c r="R80" s="3">
        <f>'6F'!L253</f>
        <v>853.69374744942206</v>
      </c>
      <c r="S80" s="3">
        <f>'6F'!M253</f>
        <v>570.63245183717117</v>
      </c>
      <c r="T80" s="3">
        <f t="shared" si="9"/>
        <v>2.5977966520138649</v>
      </c>
    </row>
    <row r="81" spans="1:20" x14ac:dyDescent="0.25">
      <c r="A81" s="3">
        <f t="shared" si="10"/>
        <v>8.9999999999999947</v>
      </c>
      <c r="B81" s="3">
        <f>AVERAGE('3F'!$J80:$J110) + Calibration!$C$11</f>
        <v>403.83355718762158</v>
      </c>
      <c r="C81" s="2">
        <f>'3F'!K110</f>
        <v>512.83918594627016</v>
      </c>
      <c r="D81" s="2">
        <f>'3F'!L110</f>
        <v>588.18217184493915</v>
      </c>
      <c r="E81" s="3">
        <f t="shared" si="6"/>
        <v>0.61733913382027517</v>
      </c>
      <c r="G81" s="3">
        <f>AVERAGE('4F'!$J80:$J110) + Calibration!$C$11</f>
        <v>404.94200053801353</v>
      </c>
      <c r="H81" s="3">
        <f>'4F'!K110</f>
        <v>605.98222009500898</v>
      </c>
      <c r="I81" s="3">
        <f>'4F'!L110</f>
        <v>585.96274366328441</v>
      </c>
      <c r="J81" s="3">
        <f t="shared" si="7"/>
        <v>1.138565011896292</v>
      </c>
      <c r="L81" s="3">
        <f>AVERAGE('5F'!$J80:$J110) + Calibration!$C$11</f>
        <v>407.28338144416108</v>
      </c>
      <c r="M81" s="3">
        <f>'5F'!K110</f>
        <v>646.78508647390549</v>
      </c>
      <c r="N81" s="3">
        <f>'5F'!L110</f>
        <v>576.63306668647613</v>
      </c>
      <c r="O81" s="3">
        <f t="shared" si="8"/>
        <v>1.3563866087952878</v>
      </c>
      <c r="Q81" s="3">
        <f>AVERAGE('6F'!$K224:$K254) + Calibration!$C$11</f>
        <v>395.15478513985607</v>
      </c>
      <c r="R81" s="3">
        <f>'6F'!L254</f>
        <v>816.99127808663252</v>
      </c>
      <c r="S81" s="3">
        <f>'6F'!M254</f>
        <v>570.18032729702429</v>
      </c>
      <c r="T81" s="3">
        <f t="shared" si="9"/>
        <v>2.3890158529899215</v>
      </c>
    </row>
    <row r="82" spans="1:20" x14ac:dyDescent="0.25">
      <c r="A82" s="3">
        <f t="shared" si="10"/>
        <v>9.0833333333333286</v>
      </c>
      <c r="B82" s="3">
        <f>AVERAGE('3F'!$J81:$J111) + Calibration!$C$11</f>
        <v>403.96408034893381</v>
      </c>
      <c r="C82" s="2">
        <f>'3F'!K111</f>
        <v>506.52781714196874</v>
      </c>
      <c r="D82" s="2">
        <f>'3F'!L111</f>
        <v>593.48406632946694</v>
      </c>
      <c r="E82" s="3">
        <f t="shared" si="6"/>
        <v>0.58085632048757196</v>
      </c>
      <c r="G82" s="3">
        <f>AVERAGE('4F'!$J81:$J111) + Calibration!$C$11</f>
        <v>405.14882882767034</v>
      </c>
      <c r="H82" s="3">
        <f>'4F'!K111</f>
        <v>671.30699248580481</v>
      </c>
      <c r="I82" s="3">
        <f>'4F'!L111</f>
        <v>588.83973057062781</v>
      </c>
      <c r="J82" s="3">
        <f t="shared" si="7"/>
        <v>1.5073519788203718</v>
      </c>
      <c r="L82" s="3">
        <f>AVERAGE('5F'!$J81:$J111) + Calibration!$C$11</f>
        <v>407.06651252516372</v>
      </c>
      <c r="M82" s="3">
        <f>'5F'!K111</f>
        <v>620.29339572892366</v>
      </c>
      <c r="N82" s="3">
        <f>'5F'!L111</f>
        <v>585.05854390297759</v>
      </c>
      <c r="O82" s="3">
        <f t="shared" si="8"/>
        <v>1.207582588929035</v>
      </c>
      <c r="Q82" s="3">
        <f>AVERAGE('6F'!$K225:$K255) + Calibration!$C$11</f>
        <v>394.84152943222409</v>
      </c>
      <c r="R82" s="3">
        <f>'6F'!L255</f>
        <v>820.68960823787734</v>
      </c>
      <c r="S82" s="3">
        <f>'6F'!M255</f>
        <v>571.08453116733006</v>
      </c>
      <c r="T82" s="3">
        <f t="shared" si="9"/>
        <v>2.4117349452750361</v>
      </c>
    </row>
    <row r="83" spans="1:20" x14ac:dyDescent="0.25">
      <c r="A83" s="3">
        <f t="shared" si="10"/>
        <v>9.1666666666666625</v>
      </c>
      <c r="B83" s="3">
        <f>AVERAGE('3F'!$J82:$J112) + Calibration!$C$11</f>
        <v>404.38777876241522</v>
      </c>
      <c r="C83" s="2">
        <f>'3F'!K112</f>
        <v>555.37059372334375</v>
      </c>
      <c r="D83" s="2">
        <f>'3F'!L112</f>
        <v>592.37432963364563</v>
      </c>
      <c r="E83" s="3">
        <f t="shared" si="6"/>
        <v>0.85507144237568866</v>
      </c>
      <c r="G83" s="3">
        <f>AVERAGE('4F'!$J82:$J112) + Calibration!$C$11</f>
        <v>405.19099778414204</v>
      </c>
      <c r="H83" s="3">
        <f>'4F'!K112</f>
        <v>618.36377064849989</v>
      </c>
      <c r="I83" s="3">
        <f>'4F'!L112</f>
        <v>585.71615194865308</v>
      </c>
      <c r="J83" s="3">
        <f t="shared" si="7"/>
        <v>1.2072761420928706</v>
      </c>
      <c r="L83" s="3">
        <f>AVERAGE('5F'!$J82:$J112) + Calibration!$C$11</f>
        <v>407.02434356869207</v>
      </c>
      <c r="M83" s="3">
        <f>'5F'!K112</f>
        <v>612.93679859944677</v>
      </c>
      <c r="N83" s="3">
        <f>'5F'!L112</f>
        <v>582.1815569956342</v>
      </c>
      <c r="O83" s="3">
        <f t="shared" si="8"/>
        <v>1.1661582808071904</v>
      </c>
      <c r="Q83" s="3">
        <f>AVERAGE('6F'!$K226:$K256) + Calibration!$C$11</f>
        <v>394.62466031242224</v>
      </c>
      <c r="R83" s="3">
        <f>'6F'!L256</f>
        <v>854.53794033217389</v>
      </c>
      <c r="S83" s="3">
        <f>'6F'!M256</f>
        <v>571.7421433230046</v>
      </c>
      <c r="T83" s="3">
        <f t="shared" si="9"/>
        <v>2.6046587607734755</v>
      </c>
    </row>
    <row r="84" spans="1:20" x14ac:dyDescent="0.25">
      <c r="A84" s="3">
        <f t="shared" si="10"/>
        <v>9.2499999999999964</v>
      </c>
      <c r="B84" s="3">
        <f>AVERAGE('3F'!$J83:$J113) + Calibration!$C$11</f>
        <v>404.20303917457198</v>
      </c>
      <c r="C84" s="2">
        <f>'3F'!K113</f>
        <v>553.19982580764588</v>
      </c>
      <c r="D84" s="2">
        <f>'3F'!L113</f>
        <v>590.60703010213672</v>
      </c>
      <c r="E84" s="3">
        <f t="shared" si="6"/>
        <v>0.84382383047139942</v>
      </c>
      <c r="G84" s="3">
        <f>AVERAGE('4F'!$J83:$J113) + Calibration!$C$11</f>
        <v>405.33156157479465</v>
      </c>
      <c r="H84" s="3">
        <f>'4F'!K113</f>
        <v>621.82095394448527</v>
      </c>
      <c r="I84" s="3">
        <f>'4F'!L113</f>
        <v>586.16823127881196</v>
      </c>
      <c r="J84" s="3">
        <f t="shared" si="7"/>
        <v>1.2260593832516087</v>
      </c>
      <c r="L84" s="3">
        <f>AVERAGE('5F'!$J83:$J113) + Calibration!$C$11</f>
        <v>407.04442382335031</v>
      </c>
      <c r="M84" s="3">
        <f>'5F'!K113</f>
        <v>619.20796353125161</v>
      </c>
      <c r="N84" s="3">
        <f>'5F'!L113</f>
        <v>580.82522858518155</v>
      </c>
      <c r="O84" s="3">
        <f t="shared" si="8"/>
        <v>1.2015604819960046</v>
      </c>
      <c r="Q84" s="3">
        <f>AVERAGE('6F'!$K227:$K257) + Calibration!$C$11</f>
        <v>394.78731160006112</v>
      </c>
      <c r="R84" s="3">
        <f>'6F'!L257</f>
        <v>1148.278270672113</v>
      </c>
      <c r="S84" s="3">
        <f>'6F'!M257</f>
        <v>570.63245183717117</v>
      </c>
      <c r="T84" s="3">
        <f t="shared" si="9"/>
        <v>4.2672975818970524</v>
      </c>
    </row>
    <row r="85" spans="1:20" x14ac:dyDescent="0.25">
      <c r="A85" s="3">
        <f t="shared" si="10"/>
        <v>9.3333333333333304</v>
      </c>
      <c r="B85" s="3">
        <f>AVERAGE('3F'!$J84:$J114) + Calibration!$C$11</f>
        <v>404.20303917457198</v>
      </c>
      <c r="C85" s="2">
        <f>'3F'!K114</f>
        <v>504.7992234839835</v>
      </c>
      <c r="D85" s="2">
        <f>'3F'!L114</f>
        <v>591.26464225781103</v>
      </c>
      <c r="E85" s="3">
        <f t="shared" si="6"/>
        <v>0.56971334411269692</v>
      </c>
      <c r="G85" s="3">
        <f>AVERAGE('4F'!$J84:$J114) + Calibration!$C$11</f>
        <v>405.66891402978638</v>
      </c>
      <c r="H85" s="3">
        <f>'4F'!K114</f>
        <v>607.50983057037888</v>
      </c>
      <c r="I85" s="3">
        <f>'4F'!L114</f>
        <v>587.48345148016199</v>
      </c>
      <c r="J85" s="3">
        <f t="shared" si="7"/>
        <v>1.1430996546292902</v>
      </c>
      <c r="L85" s="3">
        <f>AVERAGE('5F'!$J84:$J114) + Calibration!$C$11</f>
        <v>407.05446445269075</v>
      </c>
      <c r="M85" s="3">
        <f>'5F'!K114</f>
        <v>719.50660760686662</v>
      </c>
      <c r="N85" s="3">
        <f>'5F'!L114</f>
        <v>581.07186961979971</v>
      </c>
      <c r="O85" s="3">
        <f t="shared" si="8"/>
        <v>1.769531882084425</v>
      </c>
      <c r="Q85" s="3">
        <f>AVERAGE('6F'!$K228:$K258) + Calibration!$C$11</f>
        <v>394.723054343385</v>
      </c>
      <c r="R85" s="3">
        <f>'6F'!L258</f>
        <v>734.70218401601483</v>
      </c>
      <c r="S85" s="3">
        <f>'6F'!M258</f>
        <v>572.39975136868009</v>
      </c>
      <c r="T85" s="3">
        <f t="shared" si="9"/>
        <v>1.9254273730559082</v>
      </c>
    </row>
    <row r="86" spans="1:20" x14ac:dyDescent="0.25">
      <c r="A86" s="3">
        <f t="shared" si="10"/>
        <v>9.4166666666666643</v>
      </c>
      <c r="B86" s="3">
        <f>AVERAGE('3F'!$J85:$J115) + Calibration!$C$11</f>
        <v>404.07251601325987</v>
      </c>
      <c r="C86" s="2">
        <f>'3F'!K115</f>
        <v>497.64360953712196</v>
      </c>
      <c r="D86" s="2">
        <f>'3F'!L115</f>
        <v>589.94946726644912</v>
      </c>
      <c r="E86" s="3">
        <f t="shared" si="6"/>
        <v>0.52992766047463269</v>
      </c>
      <c r="G86" s="3">
        <f>AVERAGE('4F'!$J85:$J115) + Calibration!$C$11</f>
        <v>405.86369444777466</v>
      </c>
      <c r="H86" s="3">
        <f>'4F'!K115</f>
        <v>617.2783866906509</v>
      </c>
      <c r="I86" s="3">
        <f>'4F'!L115</f>
        <v>586.37376410432751</v>
      </c>
      <c r="J86" s="3">
        <f t="shared" si="7"/>
        <v>1.1973194822358395</v>
      </c>
      <c r="L86" s="3">
        <f>AVERAGE('5F'!$J85:$J115) + Calibration!$C$11</f>
        <v>407.19502703851606</v>
      </c>
      <c r="M86" s="3">
        <f>'5F'!K115</f>
        <v>668.49301486997058</v>
      </c>
      <c r="N86" s="3">
        <f>'5F'!L115</f>
        <v>585.26402740850619</v>
      </c>
      <c r="O86" s="3">
        <f t="shared" si="8"/>
        <v>1.4798270081447746</v>
      </c>
      <c r="Q86" s="3">
        <f>AVERAGE('6F'!$K229:$K259) + Calibration!$C$11</f>
        <v>394.55036242640568</v>
      </c>
      <c r="R86" s="3">
        <f>'6F'!L259</f>
        <v>736.02875904896098</v>
      </c>
      <c r="S86" s="3">
        <f>'6F'!M259</f>
        <v>571.53665570747694</v>
      </c>
      <c r="T86" s="3">
        <f t="shared" si="9"/>
        <v>1.9339182755053739</v>
      </c>
    </row>
    <row r="87" spans="1:20" x14ac:dyDescent="0.25">
      <c r="A87" s="3">
        <f t="shared" si="10"/>
        <v>9.4999999999999982</v>
      </c>
      <c r="B87" s="3">
        <f>AVERAGE('3F'!$J86:$J116) + Calibration!$C$11</f>
        <v>404.50625405205898</v>
      </c>
      <c r="C87" s="2">
        <f>'3F'!K116</f>
        <v>496.75921278187366</v>
      </c>
      <c r="D87" s="2">
        <f>'3F'!L116</f>
        <v>589.29185922077352</v>
      </c>
      <c r="E87" s="3">
        <f t="shared" si="6"/>
        <v>0.52246257631996662</v>
      </c>
      <c r="G87" s="3">
        <f>AVERAGE('4F'!$J86:$J116) + Calibration!$C$11</f>
        <v>406.07052273743147</v>
      </c>
      <c r="H87" s="3">
        <f>'4F'!K116</f>
        <v>642.88567666039921</v>
      </c>
      <c r="I87" s="3">
        <f>'4F'!L116</f>
        <v>585.51066844312447</v>
      </c>
      <c r="J87" s="3">
        <f t="shared" si="7"/>
        <v>1.3411716776755971</v>
      </c>
      <c r="L87" s="3">
        <f>AVERAGE('5F'!$J86:$J116) + Calibration!$C$11</f>
        <v>407.3375980714967</v>
      </c>
      <c r="M87" s="3">
        <f>'5F'!K116</f>
        <v>601.39944494869292</v>
      </c>
      <c r="N87" s="3">
        <f>'5F'!L116</f>
        <v>585.51066844312447</v>
      </c>
      <c r="O87" s="3">
        <f t="shared" si="8"/>
        <v>1.0990439101451082</v>
      </c>
      <c r="Q87" s="3">
        <f>AVERAGE('6F'!$K230:$K260) + Calibration!$C$11</f>
        <v>394.64875625656384</v>
      </c>
      <c r="R87" s="3">
        <f>'6F'!L260</f>
        <v>835.00082809162973</v>
      </c>
      <c r="S87" s="3">
        <f>'6F'!M260</f>
        <v>573.05736352435463</v>
      </c>
      <c r="T87" s="3">
        <f t="shared" si="9"/>
        <v>2.4938764144420813</v>
      </c>
    </row>
    <row r="88" spans="1:20" x14ac:dyDescent="0.25">
      <c r="A88" s="3">
        <f t="shared" si="10"/>
        <v>9.5833333333333321</v>
      </c>
      <c r="B88" s="3">
        <f>AVERAGE('3F'!$J87:$J117) + Calibration!$C$11</f>
        <v>404.75525129818737</v>
      </c>
      <c r="C88" s="2">
        <f>'3F'!K117</f>
        <v>506.12579851692965</v>
      </c>
      <c r="D88" s="2">
        <f>'3F'!L117</f>
        <v>587.07243514911784</v>
      </c>
      <c r="E88" s="3">
        <f t="shared" si="6"/>
        <v>0.57409884725737625</v>
      </c>
      <c r="G88" s="3">
        <f>AVERAGE('4F'!$J87:$J117) + Calibration!$C$11</f>
        <v>406.35164911390945</v>
      </c>
      <c r="H88" s="3">
        <f>'4F'!K117</f>
        <v>632.23271976489366</v>
      </c>
      <c r="I88" s="3">
        <f>'4F'!L117</f>
        <v>586.37376410432751</v>
      </c>
      <c r="J88" s="3">
        <f t="shared" si="7"/>
        <v>1.2792479259105349</v>
      </c>
      <c r="L88" s="3">
        <f>AVERAGE('5F'!$J87:$J117) + Calibration!$C$11</f>
        <v>407.25125211300701</v>
      </c>
      <c r="M88" s="3">
        <f>'5F'!K117</f>
        <v>675.00536685688746</v>
      </c>
      <c r="N88" s="3">
        <f>'5F'!L117</f>
        <v>582.1815569956342</v>
      </c>
      <c r="O88" s="3">
        <f t="shared" si="8"/>
        <v>1.5163904392385525</v>
      </c>
      <c r="Q88" s="3">
        <f>AVERAGE('6F'!$K231:$K261) + Calibration!$C$11</f>
        <v>394.50819367073854</v>
      </c>
      <c r="R88" s="3">
        <f>'6F'!L261</f>
        <v>842.83980737130105</v>
      </c>
      <c r="S88" s="3">
        <f>'6F'!M261</f>
        <v>570.83793945269872</v>
      </c>
      <c r="T88" s="3">
        <f t="shared" si="9"/>
        <v>2.5390675070455213</v>
      </c>
    </row>
    <row r="89" spans="1:20" x14ac:dyDescent="0.25">
      <c r="A89" s="3">
        <f t="shared" si="10"/>
        <v>9.6666666666666661</v>
      </c>
      <c r="B89" s="3">
        <f>AVERAGE('3F'!$J88:$J118) + Calibration!$C$11</f>
        <v>404.6668968925423</v>
      </c>
      <c r="C89" s="2">
        <f>'3F'!K118</f>
        <v>517.18077001748918</v>
      </c>
      <c r="D89" s="2">
        <f>'3F'!L118</f>
        <v>590.15495488197666</v>
      </c>
      <c r="E89" s="3">
        <f t="shared" si="6"/>
        <v>0.63720761733790832</v>
      </c>
      <c r="G89" s="3">
        <f>AVERAGE('4F'!$J88:$J118) + Calibration!$C$11</f>
        <v>406.45004414889485</v>
      </c>
      <c r="H89" s="3">
        <f>'4F'!K118</f>
        <v>573.62133882342357</v>
      </c>
      <c r="I89" s="3">
        <f>'4F'!L118</f>
        <v>587.07243514911784</v>
      </c>
      <c r="J89" s="3">
        <f t="shared" si="7"/>
        <v>0.94675278175301991</v>
      </c>
      <c r="L89" s="3">
        <f>AVERAGE('5F'!$J88:$J118) + Calibration!$C$11</f>
        <v>407.78338518679163</v>
      </c>
      <c r="M89" s="3">
        <f>'5F'!K118</f>
        <v>622.7053547197188</v>
      </c>
      <c r="N89" s="3">
        <f>'5F'!L118</f>
        <v>581.27735312532843</v>
      </c>
      <c r="O89" s="3">
        <f t="shared" si="8"/>
        <v>1.2171824888435214</v>
      </c>
      <c r="Q89" s="3">
        <f>AVERAGE('6F'!$K232:$K262) + Calibration!$C$11</f>
        <v>394.54233024422058</v>
      </c>
      <c r="R89" s="3">
        <f>'6F'!L262</f>
        <v>747.52590882721836</v>
      </c>
      <c r="S89" s="3">
        <f>'6F'!M262</f>
        <v>568.8651564156612</v>
      </c>
      <c r="T89" s="3">
        <f t="shared" si="9"/>
        <v>1.999076370062401</v>
      </c>
    </row>
    <row r="90" spans="1:20" x14ac:dyDescent="0.25">
      <c r="A90" s="3">
        <f t="shared" si="10"/>
        <v>9.75</v>
      </c>
      <c r="B90" s="3">
        <f>AVERAGE('3F'!$J89:$J119) + Calibration!$C$11</f>
        <v>404.42994771888681</v>
      </c>
      <c r="C90" s="2">
        <f>'3F'!K119</f>
        <v>517.62294829518703</v>
      </c>
      <c r="D90" s="2">
        <f>'3F'!L119</f>
        <v>591.26464225781103</v>
      </c>
      <c r="E90" s="3">
        <f t="shared" si="6"/>
        <v>0.64105376691152638</v>
      </c>
      <c r="G90" s="3">
        <f>AVERAGE('4F'!$J89:$J119) + Calibration!$C$11</f>
        <v>406.73117052537276</v>
      </c>
      <c r="H90" s="3">
        <f>'4F'!K119</f>
        <v>585.35972389661583</v>
      </c>
      <c r="I90" s="3">
        <f>'4F'!L119</f>
        <v>587.93553081032087</v>
      </c>
      <c r="J90" s="3">
        <f t="shared" si="7"/>
        <v>1.0116394691684465</v>
      </c>
      <c r="L90" s="3">
        <f>AVERAGE('5F'!$J89:$J119) + Calibration!$C$11</f>
        <v>407.85969031513616</v>
      </c>
      <c r="M90" s="3">
        <f>'5F'!K119</f>
        <v>669.77938201043503</v>
      </c>
      <c r="N90" s="3">
        <f>'5F'!L119</f>
        <v>577.94824167783815</v>
      </c>
      <c r="O90" s="3">
        <f t="shared" si="8"/>
        <v>1.4833479467345438</v>
      </c>
      <c r="Q90" s="3">
        <f>AVERAGE('6F'!$K233:$K263) + Calibration!$C$11</f>
        <v>394.40176645356792</v>
      </c>
      <c r="R90" s="3">
        <f>'6F'!L263</f>
        <v>755.32468021440786</v>
      </c>
      <c r="S90" s="3">
        <f>'6F'!M263</f>
        <v>568.61856470102987</v>
      </c>
      <c r="T90" s="3">
        <f t="shared" si="9"/>
        <v>2.044039757344446</v>
      </c>
    </row>
    <row r="91" spans="1:20" x14ac:dyDescent="0.25">
      <c r="A91" s="3">
        <f t="shared" si="10"/>
        <v>9.8333333333333339</v>
      </c>
      <c r="B91" s="3">
        <f>AVERAGE('3F'!$J90:$J120) + Calibration!$C$11</f>
        <v>404.23516730089852</v>
      </c>
      <c r="C91" s="2">
        <f>'3F'!K120</f>
        <v>517.82397971762543</v>
      </c>
      <c r="D91" s="2">
        <f>'3F'!L120</f>
        <v>590.15495488197666</v>
      </c>
      <c r="E91" s="3">
        <f t="shared" si="6"/>
        <v>0.64329539554582227</v>
      </c>
      <c r="G91" s="3">
        <f>AVERAGE('4F'!$J90:$J120) + Calibration!$C$11</f>
        <v>406.78538715270849</v>
      </c>
      <c r="H91" s="3">
        <f>'4F'!K120</f>
        <v>605.33901039487262</v>
      </c>
      <c r="I91" s="3">
        <f>'4F'!L120</f>
        <v>587.48345148016199</v>
      </c>
      <c r="J91" s="3">
        <f t="shared" si="7"/>
        <v>1.1244824986110606</v>
      </c>
      <c r="L91" s="3">
        <f>AVERAGE('5F'!$J90:$J120) + Calibration!$C$11</f>
        <v>408.1629051926231</v>
      </c>
      <c r="M91" s="3">
        <f>'5F'!K120</f>
        <v>635.93114639578448</v>
      </c>
      <c r="N91" s="3">
        <f>'5F'!L120</f>
        <v>577.94824167783815</v>
      </c>
      <c r="O91" s="3">
        <f t="shared" si="8"/>
        <v>1.2899356697208266</v>
      </c>
      <c r="Q91" s="3">
        <f>AVERAGE('6F'!$K234:$K264) + Calibration!$C$11</f>
        <v>394.19493695908369</v>
      </c>
      <c r="R91" s="3">
        <f>'6F'!L264</f>
        <v>850.43754733605215</v>
      </c>
      <c r="S91" s="3">
        <f>'6F'!M264</f>
        <v>571.2900639928456</v>
      </c>
      <c r="T91" s="3">
        <f t="shared" si="9"/>
        <v>2.5838704029279054</v>
      </c>
    </row>
    <row r="92" spans="1:20" x14ac:dyDescent="0.25">
      <c r="A92" s="3">
        <f t="shared" si="10"/>
        <v>9.9166666666666679</v>
      </c>
      <c r="B92" s="3">
        <f>AVERAGE('3F'!$J91:$J121) + Calibration!$C$11</f>
        <v>404.13677246671756</v>
      </c>
      <c r="C92" s="2">
        <f>'3F'!K121</f>
        <v>500.89981367047722</v>
      </c>
      <c r="D92" s="2">
        <f>'3F'!L121</f>
        <v>590.401546596608</v>
      </c>
      <c r="E92" s="3">
        <f t="shared" si="6"/>
        <v>0.54800483904190234</v>
      </c>
      <c r="G92" s="3">
        <f>AVERAGE('4F'!$J91:$J121) + Calibration!$C$11</f>
        <v>406.58056610537966</v>
      </c>
      <c r="H92" s="3">
        <f>'4F'!K121</f>
        <v>637.90092710888177</v>
      </c>
      <c r="I92" s="3">
        <f>'4F'!L121</f>
        <v>587.27796797463327</v>
      </c>
      <c r="J92" s="3">
        <f t="shared" si="7"/>
        <v>1.3100526360255984</v>
      </c>
      <c r="L92" s="3">
        <f>AVERAGE('5F'!$J91:$J121) + Calibration!$C$11</f>
        <v>408.27133965212164</v>
      </c>
      <c r="M92" s="3">
        <f>'5F'!K121</f>
        <v>683.24636476159787</v>
      </c>
      <c r="N92" s="3">
        <f>'5F'!L121</f>
        <v>577.94824167783815</v>
      </c>
      <c r="O92" s="3">
        <f t="shared" si="8"/>
        <v>1.5572851214788681</v>
      </c>
      <c r="Q92" s="3">
        <f>AVERAGE('6F'!$K235:$K265) + Calibration!$C$11</f>
        <v>394.13067970240758</v>
      </c>
      <c r="R92" s="3">
        <f>'6F'!L265</f>
        <v>805.49412830837514</v>
      </c>
      <c r="S92" s="3">
        <f>'6F'!M265</f>
        <v>572.19426786315148</v>
      </c>
      <c r="T92" s="3">
        <f t="shared" si="9"/>
        <v>2.3297031349638506</v>
      </c>
    </row>
    <row r="93" spans="1:20" x14ac:dyDescent="0.25">
      <c r="B93" s="3">
        <f>AVERAGE(B2:B92)</f>
        <v>403.63326752264646</v>
      </c>
      <c r="D93" s="3">
        <f>AVERAGE(D2:D92)</f>
        <v>588.17529864809433</v>
      </c>
      <c r="G93" s="3">
        <f>AVERAGE(G2:G92)</f>
        <v>403.4217328628539</v>
      </c>
      <c r="I93" s="3">
        <f>AVERAGE(I2:I92)</f>
        <v>586.49750521152509</v>
      </c>
      <c r="L93" s="3">
        <f>AVERAGE(L2:L92)</f>
        <v>399.74011245459678</v>
      </c>
      <c r="N93" s="3">
        <f>AVERAGE(N2:N92)</f>
        <v>577.64091363230727</v>
      </c>
      <c r="Q93" s="3">
        <f>AVERAGE(Q2:Q92)</f>
        <v>393.93982555340358</v>
      </c>
      <c r="S93" s="3">
        <f>AVERAGE(S2:S92)</f>
        <v>565.88129355331614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9" sqref="F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41813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-2.6168566853813786</v>
      </c>
      <c r="D11" s="2">
        <f>AVERAGE(E11:E14)</f>
        <v>402.61685668538138</v>
      </c>
      <c r="E11" s="2">
        <f>AVERAGE('6F'!O2)</f>
        <v>394.30678818827283</v>
      </c>
    </row>
    <row r="12" spans="1:5" x14ac:dyDescent="0.25">
      <c r="E12" s="2">
        <f>'5F'!N2</f>
        <v>402.38671556643237</v>
      </c>
    </row>
    <row r="13" spans="1:5" x14ac:dyDescent="0.25">
      <c r="E13" s="2">
        <f>'4F'!N2</f>
        <v>406.98280036380868</v>
      </c>
    </row>
    <row r="14" spans="1:5" x14ac:dyDescent="0.25">
      <c r="E14" s="2">
        <f>'3F'!N2</f>
        <v>406.79112262301152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6F</vt:lpstr>
      <vt:lpstr>5F</vt:lpstr>
      <vt:lpstr>4F</vt:lpstr>
      <vt:lpstr>3F</vt:lpstr>
      <vt:lpstr>3F - 4F - 5F - 6F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2015-04-24T03:57:15Z</dcterms:modified>
</cp:coreProperties>
</file>